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3.xml" ContentType="application/vnd.openxmlformats-package.digital-signature-xmlsignature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58469F6E-8A93-4DBB-86A7-8B3C2D44E63B}" xr6:coauthVersionLast="46" xr6:coauthVersionMax="46" xr10:uidLastSave="{00000000-0000-0000-0000-000000000000}"/>
  <bookViews>
    <workbookView xWindow="-120" yWindow="-120" windowWidth="29040" windowHeight="15840" tabRatio="870" activeTab="1" xr2:uid="{00000000-000D-0000-FFFF-FFFF00000000}"/>
  </bookViews>
  <sheets>
    <sheet name="Indice" sheetId="33" r:id="rId1"/>
    <sheet name="Balance Gral. Resol. 6" sheetId="1" r:id="rId2"/>
    <sheet name="Estado de Resultado Resol. 6" sheetId="2" r:id="rId3"/>
    <sheet name="Flujo de Efectivo Resol. Res 6" sheetId="34" r:id="rId4"/>
    <sheet name="Estado de Variacion PN " sheetId="35" r:id="rId5"/>
    <sheet name="NOTA A LOS ESTADOS CONTA. 1-4" sheetId="36" r:id="rId6"/>
    <sheet name="NOTA 5 A-C CRITERIOS ESPECIF.OK" sheetId="37" r:id="rId7"/>
    <sheet name="NOTA D - DISPONIBILIDADES ok" sheetId="7" r:id="rId8"/>
    <sheet name="NOTA E - INVERSIONES ok" sheetId="8" r:id="rId9"/>
    <sheet name="NOTA F - CREDITOSok" sheetId="9" r:id="rId10"/>
    <sheet name="NOTA G BIENES DE USOok" sheetId="11" r:id="rId11"/>
    <sheet name="NOTA H CARGOS DIFERIDOSok" sheetId="13" r:id="rId12"/>
    <sheet name=" NOTA I INTANGIBLESok" sheetId="14" r:id="rId13"/>
    <sheet name="NOTA J OTROS ACTIVOS CTES Y NO " sheetId="15" r:id="rId14"/>
    <sheet name="NOTA K PRESTAMOSok" sheetId="17" r:id="rId15"/>
    <sheet name="NOTA L DOCUM y CTAS A PAG OK" sheetId="18" r:id="rId16"/>
    <sheet name="NOTAS M-Q ACREED CP OK" sheetId="16" r:id="rId17"/>
    <sheet name="NOTA R SALDOS Y TRANSACC ok" sheetId="19" r:id="rId18"/>
    <sheet name="NOTA S RESULTADOS CON PERS ok" sheetId="21" r:id="rId19"/>
    <sheet name=" NOTA T PATRIMONIO U PREVIS OK" sheetId="22" r:id="rId20"/>
    <sheet name="NOTA V INGRESOS OPERATIVOS OK" sheetId="23" r:id="rId21"/>
    <sheet name="NOTA W OTROS GASTOS OPER OK" sheetId="24" r:id="rId22"/>
    <sheet name="NOTA X OTROS INGRESOS Y EGR OK" sheetId="25" r:id="rId23"/>
    <sheet name="NOTA Y RESULTADOS FINANC OK" sheetId="27" r:id="rId24"/>
    <sheet name="NOTA Z RESULT EXTRA no" sheetId="28" r:id="rId25"/>
    <sheet name="NOTA 6 INFORMACION REFERENTE" sheetId="26" r:id="rId26"/>
  </sheets>
  <externalReferences>
    <externalReference r:id="rId27"/>
    <externalReference r:id="rId28"/>
    <externalReference r:id="rId29"/>
  </externalReferences>
  <definedNames>
    <definedName name="_xlnm._FilterDatabase" localSheetId="7" hidden="1">'NOTA D - DISPONIBILIDADES ok'!$B$7:$D$62</definedName>
    <definedName name="_xlnm._FilterDatabase" localSheetId="17" hidden="1">'NOTA R SALDOS Y TRANSACC ok'!$B$7:$F$34</definedName>
    <definedName name="_MON_1268749014" localSheetId="6">#N/A</definedName>
    <definedName name="a" localSheetId="4">#N/A</definedName>
    <definedName name="a" localSheetId="3">#N/A</definedName>
    <definedName name="a" localSheetId="6">#N/A</definedName>
    <definedName name="a" localSheetId="5">#N/A</definedName>
    <definedName name="a">#N/A</definedName>
    <definedName name="aa" localSheetId="4">#N/A</definedName>
    <definedName name="aa" localSheetId="3">#N/A</definedName>
    <definedName name="aa" localSheetId="6">#N/A</definedName>
    <definedName name="aa" localSheetId="5">#N/A</definedName>
    <definedName name="aa">#N/A</definedName>
    <definedName name="_xlnm.Print_Area" localSheetId="1">#N/A</definedName>
    <definedName name="_xlnm.Print_Area" localSheetId="2">#N/A</definedName>
    <definedName name="_xlnm.Print_Area" localSheetId="21">#N/A</definedName>
    <definedName name="BuiltIn_Print_Area">[1]anexos!#REF!</definedName>
    <definedName name="BuiltIn_Print_Area___0">'[1]Balance General Resol 950'!#REF!</definedName>
    <definedName name="BuiltIn_Print_Area___0___0" localSheetId="4">#N/A</definedName>
    <definedName name="BuiltIn_Print_Area___0___0" localSheetId="3">#N/A</definedName>
    <definedName name="BuiltIn_Print_Area___0___0" localSheetId="6">#N/A</definedName>
    <definedName name="BuiltIn_Print_Area___0___0" localSheetId="5">#N/A</definedName>
    <definedName name="BuiltIn_Print_Area___0___0">#N/A</definedName>
    <definedName name="BuiltIn_Print_Area___0___0___0___0">'[2]Flujos de efectivo'!#REF!</definedName>
    <definedName name="BuiltIn_Print_Area___0___0___0___0___0" localSheetId="4">#N/A</definedName>
    <definedName name="BuiltIn_Print_Area___0___0___0___0___0" localSheetId="3">#N/A</definedName>
    <definedName name="BuiltIn_Print_Area___0___0___0___0___0" localSheetId="6">#N/A</definedName>
    <definedName name="BuiltIn_Print_Area___0___0___0___0___0" localSheetId="5">#N/A</definedName>
    <definedName name="BuiltIn_Print_Area___0___0___0___0___0">#N/A</definedName>
    <definedName name="Clientes" localSheetId="4">#N/A</definedName>
    <definedName name="Clientes" localSheetId="3">#N/A</definedName>
    <definedName name="Clientes" localSheetId="6">#N/A</definedName>
    <definedName name="Clientes" localSheetId="5">#N/A</definedName>
    <definedName name="Clientes">#N/A</definedName>
    <definedName name="DATA16" localSheetId="4">#N/A</definedName>
    <definedName name="DATA16" localSheetId="3">#N/A</definedName>
    <definedName name="DATA16" localSheetId="6">#N/A</definedName>
    <definedName name="DATA16" localSheetId="5">#N/A</definedName>
    <definedName name="DATA16">#N/A</definedName>
    <definedName name="DATA17" localSheetId="4">#N/A</definedName>
    <definedName name="DATA17" localSheetId="3">#N/A</definedName>
    <definedName name="DATA17" localSheetId="6">#N/A</definedName>
    <definedName name="DATA17" localSheetId="5">#N/A</definedName>
    <definedName name="DATA17">#N/A</definedName>
    <definedName name="DATA18" localSheetId="4">#N/A</definedName>
    <definedName name="DATA18" localSheetId="3">#N/A</definedName>
    <definedName name="DATA18" localSheetId="6">#N/A</definedName>
    <definedName name="DATA18" localSheetId="5">#N/A</definedName>
    <definedName name="DATA18">#N/A</definedName>
    <definedName name="DATA20" localSheetId="4">#N/A</definedName>
    <definedName name="DATA20" localSheetId="3">#N/A</definedName>
    <definedName name="DATA20" localSheetId="6">#N/A</definedName>
    <definedName name="DATA20" localSheetId="5">#N/A</definedName>
    <definedName name="DATA20">#N/A</definedName>
    <definedName name="datos" localSheetId="4">#N/A</definedName>
    <definedName name="datos" localSheetId="3">#N/A</definedName>
    <definedName name="datos" localSheetId="6">#N/A</definedName>
    <definedName name="datos" localSheetId="5">#N/A</definedName>
    <definedName name="datos">#N/A</definedName>
    <definedName name="k" localSheetId="4">#N/A</definedName>
    <definedName name="k" localSheetId="3">#N/A</definedName>
    <definedName name="k" localSheetId="6">#N/A</definedName>
    <definedName name="k" localSheetId="5">#N/A</definedName>
    <definedName name="k">#N/A</definedName>
    <definedName name="klkl" localSheetId="4">#N/A</definedName>
    <definedName name="klkl" localSheetId="3">#N/A</definedName>
    <definedName name="klkl" localSheetId="6">#N/A</definedName>
    <definedName name="klkl" localSheetId="5">#N/A</definedName>
    <definedName name="klkl">#N/A</definedName>
    <definedName name="klll" localSheetId="4">#N/A</definedName>
    <definedName name="klll" localSheetId="3">#N/A</definedName>
    <definedName name="klll" localSheetId="6">#N/A</definedName>
    <definedName name="klll" localSheetId="5">#N/A</definedName>
    <definedName name="klll">#N/A</definedName>
    <definedName name="ver" localSheetId="4">#N/A</definedName>
    <definedName name="ver" localSheetId="3">#N/A</definedName>
    <definedName name="ver" localSheetId="6">#N/A</definedName>
    <definedName name="ver" localSheetId="5">#N/A</definedName>
    <definedName name="ver">#N/A</definedName>
    <definedName name="verificar" localSheetId="4">#N/A</definedName>
    <definedName name="verificar" localSheetId="3">#N/A</definedName>
    <definedName name="verificar" localSheetId="6">#N/A</definedName>
    <definedName name="verificar" localSheetId="5">#N/A</definedName>
    <definedName name="verificar">#N/A</definedName>
    <definedName name="zz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8" l="1"/>
  <c r="G19" i="1"/>
  <c r="G12" i="1"/>
  <c r="G86" i="8"/>
  <c r="F31" i="8" l="1"/>
  <c r="C6" i="16"/>
  <c r="F12" i="34"/>
  <c r="F49" i="34"/>
  <c r="F40" i="34"/>
  <c r="F15" i="34"/>
  <c r="F24" i="34" s="1"/>
  <c r="F28" i="34" s="1"/>
  <c r="F53" i="34" l="1"/>
  <c r="F55" i="34" s="1"/>
  <c r="F56" i="34" s="1"/>
  <c r="N20" i="24" l="1"/>
  <c r="N21" i="24"/>
  <c r="N22" i="24"/>
  <c r="N23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15" i="24"/>
  <c r="N16" i="24"/>
  <c r="N9" i="24"/>
  <c r="N10" i="24"/>
  <c r="N11" i="24"/>
  <c r="C18" i="23"/>
  <c r="C19" i="23"/>
  <c r="C17" i="23"/>
  <c r="C12" i="23"/>
  <c r="C11" i="23"/>
  <c r="D19" i="21"/>
  <c r="C19" i="21"/>
  <c r="F34" i="19"/>
  <c r="F35" i="19" s="1"/>
  <c r="D7" i="22" l="1"/>
  <c r="F7" i="22" s="1"/>
  <c r="D9" i="22"/>
  <c r="E7" i="22"/>
  <c r="F9" i="22"/>
  <c r="C14" i="9"/>
  <c r="C21" i="9"/>
  <c r="D24" i="1"/>
  <c r="C33" i="9"/>
  <c r="D27" i="1"/>
  <c r="D23" i="1"/>
  <c r="E33" i="19"/>
  <c r="D8" i="18"/>
  <c r="D9" i="17"/>
  <c r="D8" i="17"/>
  <c r="D7" i="17"/>
  <c r="D6" i="17"/>
  <c r="C20" i="9"/>
  <c r="C12" i="9"/>
  <c r="D19" i="1"/>
  <c r="F87" i="8"/>
  <c r="F65" i="8"/>
  <c r="E68" i="8"/>
  <c r="G35" i="8" l="1"/>
  <c r="G34" i="8"/>
  <c r="F36" i="8"/>
  <c r="F38" i="8" s="1"/>
  <c r="F35" i="8"/>
  <c r="E35" i="8"/>
  <c r="G33" i="8"/>
  <c r="G32" i="8"/>
  <c r="F14" i="8"/>
  <c r="E14" i="8"/>
  <c r="D62" i="7"/>
  <c r="C62" i="7"/>
  <c r="C64" i="7" s="1"/>
  <c r="E25" i="37"/>
  <c r="I64" i="37"/>
  <c r="H31" i="35"/>
  <c r="G31" i="35"/>
  <c r="F31" i="35"/>
  <c r="E31" i="35"/>
  <c r="D31" i="35"/>
  <c r="C31" i="35"/>
  <c r="F17" i="35"/>
  <c r="F25" i="35"/>
  <c r="J11" i="35"/>
  <c r="I11" i="35"/>
  <c r="H11" i="35"/>
  <c r="G11" i="35"/>
  <c r="F11" i="35"/>
  <c r="E11" i="35"/>
  <c r="D11" i="35"/>
  <c r="D25" i="35" s="1"/>
  <c r="C11" i="35"/>
  <c r="J32" i="35"/>
  <c r="I27" i="35"/>
  <c r="H27" i="35"/>
  <c r="G27" i="35"/>
  <c r="F27" i="35"/>
  <c r="E27" i="35"/>
  <c r="D27" i="35"/>
  <c r="C27" i="35"/>
  <c r="E85" i="2"/>
  <c r="E84" i="2" s="1"/>
  <c r="E37" i="2"/>
  <c r="E34" i="2" s="1"/>
  <c r="E28" i="2"/>
  <c r="E88" i="2"/>
  <c r="E81" i="2"/>
  <c r="E51" i="2"/>
  <c r="E46" i="2"/>
  <c r="E39" i="2"/>
  <c r="E12" i="2"/>
  <c r="F12" i="2"/>
  <c r="F28" i="2"/>
  <c r="F34" i="2"/>
  <c r="F39" i="2"/>
  <c r="F44" i="2" s="1"/>
  <c r="F73" i="2" s="1"/>
  <c r="F96" i="2" s="1"/>
  <c r="F100" i="2" s="1"/>
  <c r="F42" i="2"/>
  <c r="F46" i="2"/>
  <c r="F51" i="2"/>
  <c r="F63" i="2"/>
  <c r="F79" i="2"/>
  <c r="F81" i="2"/>
  <c r="F84" i="2"/>
  <c r="F88" i="2"/>
  <c r="C21" i="35" l="1"/>
  <c r="E79" i="2"/>
  <c r="E44" i="2"/>
  <c r="E73" i="2" s="1"/>
  <c r="E96" i="2" l="1"/>
  <c r="E100" i="2" s="1"/>
  <c r="E102" i="2" s="1"/>
  <c r="G26" i="1" l="1"/>
  <c r="D68" i="1" l="1"/>
  <c r="D64" i="1"/>
  <c r="D60" i="1"/>
  <c r="D42" i="1"/>
  <c r="G69" i="1" l="1"/>
  <c r="F93" i="37" l="1"/>
  <c r="F95" i="37" s="1"/>
  <c r="F92" i="37"/>
  <c r="F94" i="37" s="1"/>
  <c r="F90" i="37"/>
  <c r="I60" i="37"/>
  <c r="I24" i="37"/>
  <c r="F67" i="8" l="1"/>
  <c r="F50" i="8"/>
  <c r="G25" i="8"/>
  <c r="G26" i="8"/>
  <c r="G27" i="8"/>
  <c r="G29" i="8"/>
  <c r="G30" i="8"/>
  <c r="G31" i="8"/>
  <c r="G28" i="8"/>
  <c r="D12" i="27"/>
  <c r="D11" i="27"/>
  <c r="D8" i="27"/>
  <c r="D9" i="27" s="1"/>
  <c r="D7" i="27"/>
  <c r="C12" i="27"/>
  <c r="C11" i="27"/>
  <c r="C8" i="27"/>
  <c r="C7" i="27"/>
  <c r="D7" i="25"/>
  <c r="D6" i="25" s="1"/>
  <c r="C7" i="25"/>
  <c r="C6" i="25" s="1"/>
  <c r="C9" i="25"/>
  <c r="N19" i="24"/>
  <c r="N14" i="24"/>
  <c r="N13" i="24" s="1"/>
  <c r="N8" i="24"/>
  <c r="C20" i="23"/>
  <c r="D13" i="18"/>
  <c r="D12" i="17"/>
  <c r="F7" i="13"/>
  <c r="F8" i="13"/>
  <c r="C27" i="9"/>
  <c r="C29" i="9" s="1"/>
  <c r="D5" i="25"/>
  <c r="D5" i="27" s="1"/>
  <c r="D5" i="28" s="1"/>
  <c r="C5" i="25"/>
  <c r="C5" i="27" s="1"/>
  <c r="C5" i="28" s="1"/>
  <c r="D16" i="23"/>
  <c r="B14" i="9"/>
  <c r="B27" i="9" s="1"/>
  <c r="B17" i="11" s="1"/>
  <c r="B9" i="13" s="1"/>
  <c r="B12" i="14" s="1"/>
  <c r="B10" i="15" s="1"/>
  <c r="C12" i="17" s="1"/>
  <c r="C10" i="18" s="1"/>
  <c r="F64" i="37"/>
  <c r="F24" i="37"/>
  <c r="K27" i="35"/>
  <c r="I26" i="35"/>
  <c r="J26" i="35"/>
  <c r="J21" i="35"/>
  <c r="I25" i="35"/>
  <c r="G25" i="35"/>
  <c r="G17" i="35" s="1"/>
  <c r="J17" i="35" s="1"/>
  <c r="J24" i="35"/>
  <c r="J23" i="35"/>
  <c r="J22" i="35"/>
  <c r="J20" i="35"/>
  <c r="J19" i="35"/>
  <c r="J18" i="35"/>
  <c r="J16" i="35"/>
  <c r="E15" i="35"/>
  <c r="J15" i="35" s="1"/>
  <c r="J14" i="35"/>
  <c r="J13" i="35"/>
  <c r="J12" i="35"/>
  <c r="G7" i="34"/>
  <c r="F7" i="34"/>
  <c r="E76" i="1"/>
  <c r="D75" i="1"/>
  <c r="D66" i="1"/>
  <c r="D65" i="1"/>
  <c r="D62" i="1"/>
  <c r="G64" i="1"/>
  <c r="D58" i="1"/>
  <c r="G56" i="1"/>
  <c r="G58" i="1" s="1"/>
  <c r="D48" i="1"/>
  <c r="G37" i="1"/>
  <c r="E37" i="1"/>
  <c r="E38" i="1" s="1"/>
  <c r="E77" i="1" s="1"/>
  <c r="D37" i="1"/>
  <c r="D30" i="1"/>
  <c r="G28" i="1"/>
  <c r="G21" i="1"/>
  <c r="D14" i="17" s="1"/>
  <c r="D21" i="1"/>
  <c r="G16" i="1"/>
  <c r="H8" i="1"/>
  <c r="G8" i="1"/>
  <c r="E88" i="8"/>
  <c r="D88" i="8"/>
  <c r="C8" i="25"/>
  <c r="C10" i="25" s="1"/>
  <c r="B9" i="25"/>
  <c r="C19" i="16"/>
  <c r="G48" i="8"/>
  <c r="G46" i="8"/>
  <c r="G21" i="8"/>
  <c r="G22" i="8"/>
  <c r="C13" i="23"/>
  <c r="C16" i="23"/>
  <c r="C10" i="22"/>
  <c r="D5" i="22"/>
  <c r="D10" i="22" s="1"/>
  <c r="C31" i="16"/>
  <c r="B40" i="19"/>
  <c r="E9" i="13"/>
  <c r="C9" i="13"/>
  <c r="D15" i="11"/>
  <c r="D14" i="11"/>
  <c r="M13" i="11"/>
  <c r="D12" i="11"/>
  <c r="M11" i="11"/>
  <c r="M10" i="11"/>
  <c r="D9" i="11"/>
  <c r="M8" i="11"/>
  <c r="C17" i="11"/>
  <c r="C36" i="9"/>
  <c r="C50" i="8"/>
  <c r="C57" i="8" s="1"/>
  <c r="C68" i="8" s="1"/>
  <c r="C79" i="8" s="1"/>
  <c r="F60" i="37"/>
  <c r="G24" i="8"/>
  <c r="G45" i="8"/>
  <c r="G47" i="8"/>
  <c r="G49" i="8"/>
  <c r="G15" i="8"/>
  <c r="G16" i="8"/>
  <c r="G17" i="8"/>
  <c r="G18" i="8"/>
  <c r="G19" i="8"/>
  <c r="G23" i="8"/>
  <c r="G14" i="8"/>
  <c r="E10" i="22"/>
  <c r="E6" i="22"/>
  <c r="E9" i="22"/>
  <c r="D13" i="23"/>
  <c r="D11" i="11"/>
  <c r="D8" i="11"/>
  <c r="G40" i="8"/>
  <c r="G72" i="8" s="1"/>
  <c r="G96" i="37"/>
  <c r="E96" i="37"/>
  <c r="D92" i="37"/>
  <c r="D94" i="37" s="1"/>
  <c r="D93" i="37"/>
  <c r="D95" i="37" s="1"/>
  <c r="C11" i="28"/>
  <c r="D11" i="28"/>
  <c r="C8" i="28"/>
  <c r="D8" i="28"/>
  <c r="D20" i="23"/>
  <c r="F6" i="15"/>
  <c r="F7" i="15"/>
  <c r="F8" i="15"/>
  <c r="F9" i="15"/>
  <c r="J15" i="11"/>
  <c r="M15" i="11"/>
  <c r="F66" i="8"/>
  <c r="F68" i="8" s="1"/>
  <c r="J37" i="24"/>
  <c r="J34" i="24"/>
  <c r="J33" i="24"/>
  <c r="J32" i="24"/>
  <c r="J31" i="24"/>
  <c r="F29" i="24"/>
  <c r="B29" i="24"/>
  <c r="J28" i="24"/>
  <c r="J26" i="24"/>
  <c r="J25" i="24"/>
  <c r="J23" i="24"/>
  <c r="J22" i="24"/>
  <c r="J20" i="24"/>
  <c r="J19" i="24"/>
  <c r="K17" i="24"/>
  <c r="G17" i="24"/>
  <c r="C17" i="24"/>
  <c r="F16" i="24"/>
  <c r="F17" i="24" s="1"/>
  <c r="B16" i="24"/>
  <c r="J16" i="24" s="1"/>
  <c r="J17" i="24" s="1"/>
  <c r="K12" i="24"/>
  <c r="G12" i="24"/>
  <c r="C12" i="24"/>
  <c r="F11" i="24"/>
  <c r="B11" i="24"/>
  <c r="J11" i="24"/>
  <c r="F9" i="24"/>
  <c r="F12" i="24" s="1"/>
  <c r="B9" i="24"/>
  <c r="B12" i="24"/>
  <c r="J8" i="24"/>
  <c r="F8" i="22"/>
  <c r="F10" i="22" s="1"/>
  <c r="C10" i="15"/>
  <c r="E10" i="15"/>
  <c r="D12" i="14"/>
  <c r="D9" i="13"/>
  <c r="I17" i="11"/>
  <c r="H17" i="11"/>
  <c r="M16" i="11"/>
  <c r="G79" i="8"/>
  <c r="F79" i="8"/>
  <c r="J78" i="8"/>
  <c r="G57" i="8"/>
  <c r="F57" i="8"/>
  <c r="E57" i="8"/>
  <c r="D10" i="15"/>
  <c r="F10" i="15" s="1"/>
  <c r="F5" i="15"/>
  <c r="M12" i="11"/>
  <c r="D13" i="11"/>
  <c r="M9" i="11"/>
  <c r="D10" i="11"/>
  <c r="G17" i="11"/>
  <c r="M14" i="11"/>
  <c r="G20" i="8"/>
  <c r="B6" i="16" l="1"/>
  <c r="B19" i="16" s="1"/>
  <c r="B31" i="16" s="1"/>
  <c r="B33" i="19" s="1"/>
  <c r="B39" i="19" s="1"/>
  <c r="B19" i="21" s="1"/>
  <c r="B10" i="22" s="1"/>
  <c r="F9" i="13"/>
  <c r="G36" i="8"/>
  <c r="G44" i="8"/>
  <c r="C13" i="27"/>
  <c r="N18" i="24"/>
  <c r="C9" i="27"/>
  <c r="N7" i="24"/>
  <c r="G70" i="1"/>
  <c r="G38" i="1"/>
  <c r="G53" i="1" s="1"/>
  <c r="G71" i="1" s="1"/>
  <c r="D17" i="11"/>
  <c r="M17" i="11"/>
  <c r="J9" i="24"/>
  <c r="J12" i="24" s="1"/>
  <c r="B17" i="24"/>
  <c r="D14" i="1"/>
  <c r="D38" i="1" s="1"/>
  <c r="G50" i="8"/>
  <c r="D13" i="27"/>
  <c r="D69" i="1"/>
  <c r="D76" i="1" s="1"/>
  <c r="F86" i="8"/>
  <c r="B36" i="9"/>
  <c r="L17" i="11"/>
  <c r="J27" i="35"/>
  <c r="J25" i="35"/>
  <c r="G82" i="8" l="1"/>
  <c r="D77" i="1"/>
  <c r="G72" i="1" s="1"/>
  <c r="F88" i="8"/>
</calcChain>
</file>

<file path=xl/sharedStrings.xml><?xml version="1.0" encoding="utf-8"?>
<sst xmlns="http://schemas.openxmlformats.org/spreadsheetml/2006/main" count="1395" uniqueCount="860">
  <si>
    <t>INVESTOR CASA DE BOLSA S.A.</t>
  </si>
  <si>
    <t>ANEXO F DE LA RESOLUCION Nº 6/19</t>
  </si>
  <si>
    <t>Enero</t>
  </si>
  <si>
    <t>Febrero</t>
  </si>
  <si>
    <t>Marzo</t>
  </si>
  <si>
    <t>Fecha Presentación:</t>
  </si>
  <si>
    <t>Mayo</t>
  </si>
  <si>
    <t>Junio</t>
  </si>
  <si>
    <t>Julio</t>
  </si>
  <si>
    <t>INDICE</t>
  </si>
  <si>
    <t>REF.</t>
  </si>
  <si>
    <t>Agosto</t>
  </si>
  <si>
    <t>I-INFORMACIÓN GENERAL DE INVESTOR CASA DE BOLSA SA</t>
  </si>
  <si>
    <t>Infome en Word.</t>
  </si>
  <si>
    <t>II-ESTADOS FINANCIEROS BASICOS</t>
  </si>
  <si>
    <t>Septiembre</t>
  </si>
  <si>
    <t>Balance General</t>
  </si>
  <si>
    <t>Balance Gral. Resol. 1'!A1</t>
  </si>
  <si>
    <t>Octubre</t>
  </si>
  <si>
    <t>Cuadro de Resultados</t>
  </si>
  <si>
    <t>Estado de Resultado Resol. 1'!A1</t>
  </si>
  <si>
    <t>Noviembre</t>
  </si>
  <si>
    <t>Flujo de Efectivo</t>
  </si>
  <si>
    <t>Estado de Variacion Patrimonial</t>
  </si>
  <si>
    <t>Calculo de IRACIS</t>
  </si>
  <si>
    <t>Balance del Sistema</t>
  </si>
  <si>
    <t>Informe del Sindico</t>
  </si>
  <si>
    <t>Informe del Auditor Externo</t>
  </si>
  <si>
    <t>Memoria del Directorio</t>
  </si>
  <si>
    <t xml:space="preserve"> Notas a los Estados Contables</t>
  </si>
  <si>
    <t>Diciembre</t>
  </si>
  <si>
    <t>Nota 1- Consideraciones de EEFF</t>
  </si>
  <si>
    <t>Nota 2 - Inforamacion de la Empresa</t>
  </si>
  <si>
    <t>Nota 3 - Principales Politicas y Practicas Contables</t>
  </si>
  <si>
    <t>Nota 4 - Cambio de Politicas y Proced. Contables</t>
  </si>
  <si>
    <t>Nota 5 - Criterios Especificos de Valuación</t>
  </si>
  <si>
    <t>a. Valuacion Moneda Extranjera</t>
  </si>
  <si>
    <t>b.Posición Moneda Extranjera</t>
  </si>
  <si>
    <t>c.Diferencia de cambio</t>
  </si>
  <si>
    <t>d. Disponibiliadades</t>
  </si>
  <si>
    <t>e. Inversiones</t>
  </si>
  <si>
    <t>f.Créditos</t>
  </si>
  <si>
    <t>g.Bienes de Cambio</t>
  </si>
  <si>
    <t>h.Cargos Diferidos</t>
  </si>
  <si>
    <t>i. Bienes Intangibles</t>
  </si>
  <si>
    <t>j. Otros Activos</t>
  </si>
  <si>
    <t xml:space="preserve">k.Prestamos </t>
  </si>
  <si>
    <t>l.Documentos y Ctas a Cobrar</t>
  </si>
  <si>
    <t>m.Acreedores por Intermediación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</si>
  <si>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</si>
  <si>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</si>
  <si>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</si>
  <si>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</si>
  <si>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</si>
  <si>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>s. Resultados con Relacionadas</t>
  </si>
  <si>
    <t>t.Patrimonio</t>
  </si>
  <si>
    <t>u. Previsiones</t>
  </si>
  <si>
    <t>v.Ingresos Operativos</t>
  </si>
  <si>
    <t>w.Otros Gastos Operativos</t>
  </si>
  <si>
    <t>x. Otros Ingresos y Egresos</t>
  </si>
  <si>
    <t>y. Resultados Financieros</t>
  </si>
  <si>
    <t>z. Resultados Extraordinarios</t>
  </si>
  <si>
    <t>Nota 6- Información Referente a Contingencias</t>
  </si>
  <si>
    <t>a.Compromisios Directos</t>
  </si>
  <si>
    <t>b.Contingencias Legales</t>
  </si>
  <si>
    <t>c.Garantías Constituidas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</si>
  <si>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</si>
  <si>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</si>
  <si>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</si>
  <si>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</si>
  <si>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</si>
  <si>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1 01</t>
  </si>
  <si>
    <t>1 01 01</t>
  </si>
  <si>
    <t xml:space="preserve"> (Expresado en Guaraníes)</t>
  </si>
  <si>
    <t>ACTIVO</t>
  </si>
  <si>
    <t>PERIODO ANTERIOR 31/12/2019</t>
  </si>
  <si>
    <t>PASIVO</t>
  </si>
  <si>
    <t>1 01 01 01</t>
  </si>
  <si>
    <t>ACTIVO CORRIENTE Nota 5 a</t>
  </si>
  <si>
    <t>PASIVO CORRIENTE</t>
  </si>
  <si>
    <t>1 01 01 03</t>
  </si>
  <si>
    <t>DISPONIBILIDADES Nota 5 d</t>
  </si>
  <si>
    <t>DOCUEMENTOS Y CUENTAS A PAGAR</t>
  </si>
  <si>
    <t>Caja</t>
  </si>
  <si>
    <t>Acreedores por Intermediación. Nota 5 q</t>
  </si>
  <si>
    <t>Recaudaciones a Depositar</t>
  </si>
  <si>
    <t>Acreedores Varios  - Nota 5 l</t>
  </si>
  <si>
    <t>Bancos</t>
  </si>
  <si>
    <t>Cuentas por Pagar a Personas y Emp. Relacionadas</t>
  </si>
  <si>
    <t>Obligaciones por Administracion de Carteras</t>
  </si>
  <si>
    <t>1 01 03</t>
  </si>
  <si>
    <t>Inversiones Temporarias  Nota 5 e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</si>
  <si>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</si>
  <si>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</si>
  <si>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</si>
  <si>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</si>
  <si>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</si>
  <si>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</si>
  <si>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</si>
  <si>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</si>
  <si>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</si>
  <si>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</si>
  <si>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</si>
  <si>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</si>
  <si>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</si>
  <si>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</si>
  <si>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</si>
  <si>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</si>
  <si>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</si>
  <si>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</si>
  <si>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</si>
  <si>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</si>
  <si>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</si>
  <si>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</si>
  <si>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</si>
  <si>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</si>
  <si>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</si>
  <si>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</si>
  <si>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</t>
  </si>
  <si>
    <t>1 01 15</t>
  </si>
  <si>
    <t>Gastos No Devengados</t>
  </si>
  <si>
    <t>1 01 15 02</t>
  </si>
  <si>
    <t>Intereses a Vencer -  Nota 5 h</t>
  </si>
  <si>
    <t>Prestamos de Terceros</t>
  </si>
  <si>
    <t>1 01 15 03</t>
  </si>
  <si>
    <t xml:space="preserve">Seguros a Vencer  -  Nota 5 h </t>
  </si>
  <si>
    <t>Dividendos a Pagar</t>
  </si>
  <si>
    <t>2 01 15 03</t>
  </si>
  <si>
    <t>Otros Pasivos Corrientes</t>
  </si>
  <si>
    <t>1 01 20</t>
  </si>
  <si>
    <t>Total Activo Corriente</t>
  </si>
  <si>
    <t>Total Pasivo Corriente</t>
  </si>
  <si>
    <t>1 01 20 01</t>
  </si>
  <si>
    <t>ACTIVO NO CORRIENTE</t>
  </si>
  <si>
    <t>PASIVOS NO CORRIENTE</t>
  </si>
  <si>
    <t>1 01 20 02</t>
  </si>
  <si>
    <t>INVERSIONES PERMANENTES Nota 5 e</t>
  </si>
  <si>
    <t>PRESTAMOS FINANCIEROS</t>
  </si>
  <si>
    <t>Préstamos en Bancos</t>
  </si>
  <si>
    <t>Titulo de Renta Fija</t>
  </si>
  <si>
    <t>Acciones en la Bolsa de Valores</t>
  </si>
  <si>
    <t>Otros Valores</t>
  </si>
  <si>
    <t>PREVISIONES</t>
  </si>
  <si>
    <t>1 02</t>
  </si>
  <si>
    <t xml:space="preserve">Instrumentos Financieros Cedidos </t>
  </si>
  <si>
    <t>1 02 01</t>
  </si>
  <si>
    <t>Prevision para Indeminzacion</t>
  </si>
  <si>
    <t>1 02 01 09</t>
  </si>
  <si>
    <t>Otras Contingencias</t>
  </si>
  <si>
    <t>CREDITOS</t>
  </si>
  <si>
    <t>Otros Pasivos No Corrientes</t>
  </si>
  <si>
    <t>1 02 02</t>
  </si>
  <si>
    <t>1 02 02 01</t>
  </si>
  <si>
    <t>Deudores por Gestion en Cobro</t>
  </si>
  <si>
    <t>Total  Pasivo no Corriente</t>
  </si>
  <si>
    <t>1 02 02 02</t>
  </si>
  <si>
    <t>Total Pasivo</t>
  </si>
  <si>
    <t>1 02 02 03</t>
  </si>
  <si>
    <t>PATRIMONIO NETO  Nota 5 t</t>
  </si>
  <si>
    <t>Capital</t>
  </si>
  <si>
    <t>Capital realizado</t>
  </si>
  <si>
    <t>Aportes para Futuras Integraciones</t>
  </si>
  <si>
    <t>1 02 10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</si>
  <si>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</si>
  <si>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</si>
  <si>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</si>
  <si>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</si>
  <si>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</si>
  <si>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</si>
  <si>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Utilidad por valuación BVPSA</t>
  </si>
  <si>
    <t>ACTIVOS INTANGIBLES  Nota 5 i</t>
  </si>
  <si>
    <t>Licencias</t>
  </si>
  <si>
    <t>Marcas</t>
  </si>
  <si>
    <t>Membresia BVPASA</t>
  </si>
  <si>
    <t xml:space="preserve">Resultados   </t>
  </si>
  <si>
    <t>Sistemas Informaticos</t>
  </si>
  <si>
    <t>Resultados Acumulados</t>
  </si>
  <si>
    <t>Amortización Acumulada</t>
  </si>
  <si>
    <t>Resultado del Ejercicio</t>
  </si>
  <si>
    <t>1 02 10 01</t>
  </si>
  <si>
    <t>Total Patrimonio Neto</t>
  </si>
  <si>
    <t>1 02 10 02</t>
  </si>
  <si>
    <t>Total Pasivo y Patrimonio Neto</t>
  </si>
  <si>
    <t>Garantía de Alquiler   - Nota 5 j</t>
  </si>
  <si>
    <t>1 02 20</t>
  </si>
  <si>
    <t>Gastos de Constitución</t>
  </si>
  <si>
    <t>1 02 20 01</t>
  </si>
  <si>
    <t>Seguros Pagados por Adelantado</t>
  </si>
  <si>
    <t>1 02 20 02</t>
  </si>
  <si>
    <t>1 02 20 03</t>
  </si>
  <si>
    <t>Total Activo no Corriente</t>
  </si>
  <si>
    <t>1 02 20 04</t>
  </si>
  <si>
    <t>Total de Activos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</si>
  <si>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</si>
  <si>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</si>
  <si>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</si>
  <si>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</si>
  <si>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</si>
  <si>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</si>
  <si>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</si>
  <si>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</si>
  <si>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</si>
  <si>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</si>
  <si>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</si>
  <si>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</si>
  <si>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</si>
  <si>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</si>
  <si>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</si>
  <si>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</si>
  <si>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</si>
  <si>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</si>
  <si>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</si>
  <si>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</si>
  <si>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</si>
  <si>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</si>
  <si>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</si>
  <si>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</si>
  <si>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</si>
  <si>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</si>
  <si>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</si>
  <si>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</si>
  <si>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</si>
  <si>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</si>
  <si>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</si>
  <si>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</si>
  <si>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</si>
  <si>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</si>
  <si>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</si>
  <si>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</si>
  <si>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</si>
  <si>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</si>
  <si>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</si>
  <si>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Ingresos Operativos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</si>
  <si>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</si>
  <si>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</si>
  <si>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</si>
  <si>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</si>
  <si>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</si>
  <si>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</si>
  <si>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</si>
  <si>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</si>
  <si>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</si>
  <si>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</si>
  <si>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</si>
  <si>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</si>
  <si>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</si>
  <si>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</si>
  <si>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Otros Ingresos Operativos</t>
  </si>
  <si>
    <t>Ganancia por Venta de Titulos - Bonos</t>
  </si>
  <si>
    <t>- Dividendos  Cobrados</t>
  </si>
  <si>
    <t>- Otros Ingresos</t>
  </si>
  <si>
    <t>Gastos Operativos</t>
  </si>
  <si>
    <t>Gastos por Comisiones y Servicios</t>
  </si>
  <si>
    <t>Aranceles por negociación Bolsa de Valores</t>
  </si>
  <si>
    <t>Perdida por Venta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</si>
  <si>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</si>
  <si>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</si>
  <si>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</si>
  <si>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</si>
  <si>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</si>
  <si>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Gastos de administración</t>
  </si>
  <si>
    <t>Sueldos y Jornales</t>
  </si>
  <si>
    <t>Aporte Patronal</t>
  </si>
  <si>
    <t>Aguinaldos Pagados</t>
  </si>
  <si>
    <t>Bonificacion Familiar</t>
  </si>
  <si>
    <t>Vacaciones Pagadas</t>
  </si>
  <si>
    <t>Indemnizaciones</t>
  </si>
  <si>
    <t>Mantenimiento</t>
  </si>
  <si>
    <t>Alquileres</t>
  </si>
  <si>
    <t>Gastos Generales</t>
  </si>
  <si>
    <t>Seguros</t>
  </si>
  <si>
    <t>Impuestos, Tasas y Contribuciones</t>
  </si>
  <si>
    <t>Otros Gastos de Administración</t>
  </si>
  <si>
    <t>Honorarios Profesianales</t>
  </si>
  <si>
    <t>Remuneracion Personal Superior</t>
  </si>
  <si>
    <t>Servicios Personales</t>
  </si>
  <si>
    <t>Gastos de Capacitación</t>
  </si>
  <si>
    <t>Servicios Contratados</t>
  </si>
  <si>
    <t>Iva Gastos</t>
  </si>
  <si>
    <t>Donaciones y Contribuciones</t>
  </si>
  <si>
    <t>Servicios de Asesoramiento</t>
  </si>
  <si>
    <t>Depreciaciones del Ejercicio</t>
  </si>
  <si>
    <t>Resultado Operativo Neto</t>
  </si>
  <si>
    <t>- Otros ingresos y Egresos</t>
  </si>
  <si>
    <t>Otros Ingresos</t>
  </si>
  <si>
    <t>Otros Egresos</t>
  </si>
  <si>
    <t>Resultados financieros</t>
  </si>
  <si>
    <t>Generados por Activos</t>
  </si>
  <si>
    <t>Intereses cobrados</t>
  </si>
  <si>
    <t>Diferencia de Cambio</t>
  </si>
  <si>
    <t>Generados por Pasivos</t>
  </si>
  <si>
    <t>Intereses pagados</t>
  </si>
  <si>
    <t>Resultados  extraordinarias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</si>
  <si>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</si>
  <si>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</si>
  <si>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</si>
  <si>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</si>
  <si>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</si>
  <si>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</si>
  <si>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</si>
  <si>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Ganancias (o pérdidas) netas a distribuir</t>
  </si>
  <si>
    <t>ESTADO DE FLUJO DE EFECTIVO</t>
  </si>
  <si>
    <t>Flujo de efectivo por las actividades operativas</t>
  </si>
  <si>
    <t>Importe en efectivo de comisiones y otros ingresos operativos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</si>
  <si>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</si>
  <si>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</si>
  <si>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</si>
  <si>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</si>
  <si>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</si>
  <si>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</si>
  <si>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</si>
  <si>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</si>
  <si>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</si>
  <si>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</si>
  <si>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</si>
  <si>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</si>
  <si>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Inversiones Temporarias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</si>
  <si>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</si>
  <si>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</si>
  <si>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</si>
  <si>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</si>
  <si>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</si>
  <si>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</si>
  <si>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</si>
  <si>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</si>
  <si>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Préstamos y Otras Deudas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</si>
  <si>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</si>
  <si>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</si>
  <si>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</si>
  <si>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</si>
  <si>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</si>
  <si>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</si>
  <si>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</si>
  <si>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CAPITAL</t>
  </si>
  <si>
    <t>RESERVAS</t>
  </si>
  <si>
    <t>RESULTADOS</t>
  </si>
  <si>
    <t>PATRIMONIO NETO</t>
  </si>
  <si>
    <t>CUENTAS</t>
  </si>
  <si>
    <t>AP. FUT. INTEGRAC.</t>
  </si>
  <si>
    <t>INTEGRADO</t>
  </si>
  <si>
    <t>LEGAL</t>
  </si>
  <si>
    <t>REVALÚO</t>
  </si>
  <si>
    <t>ACUMULADOS</t>
  </si>
  <si>
    <t>DEL EJERCICIO</t>
  </si>
  <si>
    <t>PERIODO ACTUAL</t>
  </si>
  <si>
    <t>PERIODO ANTERIOR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</si>
  <si>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</si>
  <si>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</si>
  <si>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</si>
  <si>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</si>
  <si>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</si>
  <si>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</si>
  <si>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</si>
  <si>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</si>
  <si>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 xml:space="preserve">NOTA A LOS ESTADOS CONTABLES </t>
  </si>
  <si>
    <t>NOTA 1: CONSIDERACION DE LOS ESTADOS CONTABLES</t>
  </si>
  <si>
    <t>NOTA 2:  INFORMACIÓN BÁSICA DE LA EMPRESA</t>
  </si>
  <si>
    <t>Inscripta en la Comisión Nacional de Valores según Resolución 1275/10 de fecha 19 de mayo de 2010 y en la Bolsa de Valores y Productos de Asunción S.A. según resolución 915/10 de fecha 31 de mayo de 2010, bajo el número 021.</t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</si>
  <si>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</si>
  <si>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</si>
  <si>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</si>
  <si>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</si>
  <si>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</si>
  <si>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</si>
  <si>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</si>
  <si>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</si>
  <si>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</si>
  <si>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</si>
  <si>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</si>
  <si>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t>NOTA 3: PRINCIPALES POLÍTICAS Y PRÁCTICAS CONTABLES APLICADAS</t>
  </si>
  <si>
    <t>3.1.  Base de preparación de los estados contables</t>
  </si>
  <si>
    <t xml:space="preserve">Los estados Contables han sido preparados de acuerdo a la Resolución Nro. 06/19 de la Comisión Nacional de Valores y a Principios y Normas Contables Vigentes en Paraguay. </t>
  </si>
  <si>
    <t>3.2. Criterios de valuación</t>
  </si>
  <si>
    <t>Son aplicados los criterios de valuación y exposición aceptados por las Normas Contables y Tributarias Vigentes en Paraguay y de acuerdo a la Resolución 6/19 y la Resolución 763/04 de la Comisión Nacional de Valores.</t>
  </si>
  <si>
    <t>3.3. Previsión para cuentas incobrables</t>
  </si>
  <si>
    <t xml:space="preserve">La entidad no posee previsión para cuentas incobrables. </t>
  </si>
  <si>
    <t>Los Bienes de Uso se expresan a su valor de adquisición, revaluados de acuerdo al índice de revalúo fijado por la Subsecretaria del Estado de Tributación del Ministerio de Hacienda.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</si>
  <si>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</si>
  <si>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</si>
  <si>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</si>
  <si>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</si>
  <si>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</si>
  <si>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</si>
  <si>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</si>
  <si>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</si>
  <si>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t>Tipos de Cambio</t>
  </si>
  <si>
    <t>Comprador</t>
  </si>
  <si>
    <t>Vendedor</t>
  </si>
  <si>
    <t>Activos y Pasivos en Moneda Extranjera</t>
  </si>
  <si>
    <t>DETALLE</t>
  </si>
  <si>
    <t>MONEDA EXTRANJERA CLASE</t>
  </si>
  <si>
    <t>MONEDA EXTRANJERA MONTO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</si>
  <si>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</si>
  <si>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</si>
  <si>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</si>
  <si>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</si>
  <si>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</si>
  <si>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</si>
  <si>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</si>
  <si>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</si>
  <si>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</si>
  <si>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</si>
  <si>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</si>
  <si>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</si>
  <si>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</si>
  <si>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</si>
  <si>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</si>
  <si>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</si>
  <si>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</si>
  <si>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</si>
  <si>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</si>
  <si>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</si>
  <si>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</si>
  <si>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</si>
  <si>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</si>
  <si>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</si>
  <si>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</si>
  <si>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</si>
  <si>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</si>
  <si>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</si>
  <si>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Documentos a Pagar</t>
  </si>
  <si>
    <t>Intereses a Pagar</t>
  </si>
  <si>
    <t>Impuesto a la Renta a Pagar</t>
  </si>
  <si>
    <t>Sueldos a Pagar</t>
  </si>
  <si>
    <t>Seguros a Pagar</t>
  </si>
  <si>
    <t>PASIVO NO CORRIENTE</t>
  </si>
  <si>
    <t>Ganancias a Devengar</t>
  </si>
  <si>
    <t>Cuentas a Pagar por Compra de Acciones</t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</si>
  <si>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</si>
  <si>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</si>
  <si>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</si>
  <si>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</si>
  <si>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</si>
  <si>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</si>
  <si>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</si>
  <si>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</si>
  <si>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</si>
  <si>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</si>
  <si>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Saldos de Cuentas</t>
  </si>
  <si>
    <t xml:space="preserve">  DISPONIBILIDADES                       </t>
  </si>
  <si>
    <t>Amambay 139-5 Usd</t>
  </si>
  <si>
    <t>Atlas Gs.</t>
  </si>
  <si>
    <t>Banco Familiar 22-02962092 Gs.</t>
  </si>
  <si>
    <t>Banco Familiar Comp. Usd</t>
  </si>
  <si>
    <t>Banco Gnb Gs 1-219468-002</t>
  </si>
  <si>
    <t>Banco Gnb Usd 1-219468-003</t>
  </si>
  <si>
    <t>Banco Regional Cta Comp. Usd</t>
  </si>
  <si>
    <t>Bancop Gs 0410022837</t>
  </si>
  <si>
    <t>Bancop Usd 0310024650</t>
  </si>
  <si>
    <t>Bbva Cta.Cte. Gs</t>
  </si>
  <si>
    <t>Bbva Cta.Cte. U$S-11-1705507</t>
  </si>
  <si>
    <t>Atlas Cta Comp Usd</t>
  </si>
  <si>
    <t xml:space="preserve">Bco Regional Comp Gs </t>
  </si>
  <si>
    <t>Bco. Familiar Comp. Gs-</t>
  </si>
  <si>
    <t>Broker Interactive U$S</t>
  </si>
  <si>
    <t>Continental Cta.Cte.Gs</t>
  </si>
  <si>
    <t>Continental Cta.Cte.U$S -1100105507</t>
  </si>
  <si>
    <t>Crisol Y Encarnacion Financiera (Cefisa) U$S</t>
  </si>
  <si>
    <t>Crisol Y Encarnacion Financiera (Cefisa)Gs</t>
  </si>
  <si>
    <t>Fic De Finanzas Gs. 0131000778</t>
  </si>
  <si>
    <t>Fic De Finanzas U$D 0131000849</t>
  </si>
  <si>
    <t>Financiera El Comercio U$D 95704003</t>
  </si>
  <si>
    <t>Financiera Paraguaya Japonesa Gs.</t>
  </si>
  <si>
    <t>Financiera Paraguaya Japonesa U$S</t>
  </si>
  <si>
    <t>Financiera Rio 100165400-0</t>
  </si>
  <si>
    <t>Financiera Rio Saeca U$S</t>
  </si>
  <si>
    <t>Finexpar Gs 155000841</t>
  </si>
  <si>
    <t>Finexpar Usd 0192356</t>
  </si>
  <si>
    <t xml:space="preserve">Fondo Fijo </t>
  </si>
  <si>
    <t>Interfisa Banco Gs 874</t>
  </si>
  <si>
    <t>Interfisa Banco U$D 10208646</t>
  </si>
  <si>
    <t>Itau Cta. Cte. Admin 338</t>
  </si>
  <si>
    <t>Itau Cta. Cte. Gs 741</t>
  </si>
  <si>
    <t>Itau Cta. Cte. U$S -75080051-6</t>
  </si>
  <si>
    <t>Itau Cta. Cte. Usd 3485</t>
  </si>
  <si>
    <t>Itau Cta.Cte. Gs Nº 734</t>
  </si>
  <si>
    <t>Itau Cta.Cte. U$S Nº 75080052-3</t>
  </si>
  <si>
    <t>Itau Internacional Usd 75080363-6</t>
  </si>
  <si>
    <t>Otros Bancos</t>
  </si>
  <si>
    <t xml:space="preserve">Recaudaciones A Depositar </t>
  </si>
  <si>
    <t>Recaudaciones A Depositar Suspenso</t>
  </si>
  <si>
    <t>Solar S.A. De Ahorro Y Prestamo Gs.</t>
  </si>
  <si>
    <t xml:space="preserve">Solar S.A. De Ahorro Y Prestamo U$D </t>
  </si>
  <si>
    <t>Sudameris Cta. Cte. Gs 1862952</t>
  </si>
  <si>
    <t>Sudameris Cta.Cte.U$S-186295/2</t>
  </si>
  <si>
    <t>Tu Financiera 5688382</t>
  </si>
  <si>
    <t>Vision Banco Cta.Cte Usd</t>
  </si>
  <si>
    <t>Vision Banco Cta.Cte.Gs</t>
  </si>
  <si>
    <t>TOTAL DISPONIBILIDADES</t>
  </si>
  <si>
    <t/>
  </si>
  <si>
    <t xml:space="preserve">                INFORMACION SOBRE EL DOCUMENTO Y EL EMISOR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</si>
  <si>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</si>
  <si>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</si>
  <si>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</si>
  <si>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</si>
  <si>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</si>
  <si>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</si>
  <si>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</si>
  <si>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</si>
  <si>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</si>
  <si>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</si>
  <si>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</si>
  <si>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BANCO NACIONAL DE FOMENTO</t>
  </si>
  <si>
    <t>CDA</t>
  </si>
  <si>
    <t xml:space="preserve">BANCO FAMILIAR S.A.E.C.A. </t>
  </si>
  <si>
    <t>BANCO REGIONAL S.A.E.C.A.</t>
  </si>
  <si>
    <t>BANCO RIO SAECA</t>
  </si>
  <si>
    <t>BANCOP S.A.</t>
  </si>
  <si>
    <t>INTERFISA BANCO S.A.E.C.A.</t>
  </si>
  <si>
    <t xml:space="preserve">SUDAMERIS BANK S.A.E.C.A. </t>
  </si>
  <si>
    <t>NUCLEO S.A.</t>
  </si>
  <si>
    <t>Bonos</t>
  </si>
  <si>
    <t>TAPE RUVICHA S.A.E.C.A.</t>
  </si>
  <si>
    <t>TELEFONICA CELULAR DEL PARAGUAY S.A.E.</t>
  </si>
  <si>
    <t>BANCO ATLAS S.A.</t>
  </si>
  <si>
    <t>BANCO BASA S.A.</t>
  </si>
  <si>
    <t>BANCO BILBAO VIZCAYA ARGENTARIA PARAGUAY S.A.</t>
  </si>
  <si>
    <t>FINANCIERA FINEXPAR S.A.E.C.A.</t>
  </si>
  <si>
    <t>PTP PARAGUAY S.A.E.</t>
  </si>
  <si>
    <t>RIEDER &amp; CÍA. S.A.C.I.</t>
  </si>
  <si>
    <t>VISION BANCO S.A.E.C.A.</t>
  </si>
  <si>
    <t>(Menos) CDAs Cedidos en Garantia REPOS</t>
  </si>
  <si>
    <t>Total al 31/12/2019</t>
  </si>
  <si>
    <t xml:space="preserve">BANCO CONTINENTAL S.A.E.C.A. </t>
  </si>
  <si>
    <t>Acción</t>
  </si>
  <si>
    <t>COMPAÑIA ADMINISTRADORA DE RIESGOS SA</t>
  </si>
  <si>
    <t xml:space="preserve">LC RISK MANAGEMENT S.A.E.C.A. </t>
  </si>
  <si>
    <t>ACCIONES Y FIDEICOMISO DE LA BOLSA DE VALORES Y PRODUCTOS DE ASUNCION S.A.</t>
  </si>
  <si>
    <t>CANTIDAD</t>
  </si>
  <si>
    <t>TIPO DE TITULO</t>
  </si>
  <si>
    <t>VALOR NOMINAL</t>
  </si>
  <si>
    <t>VALOR LIBRO</t>
  </si>
  <si>
    <t>VALOR ULTIMO REMATE</t>
  </si>
  <si>
    <t>1 (UNA)</t>
  </si>
  <si>
    <t xml:space="preserve">INSTRUMENTOS FINANCIEROS CEDIDOS </t>
  </si>
  <si>
    <t>No aplicable</t>
  </si>
  <si>
    <t>no aplicable</t>
  </si>
  <si>
    <t xml:space="preserve">              INFORMACION SOBRE EL DOCUMENTO Y EL EMISOR</t>
  </si>
  <si>
    <t>ACCIONES EN OTRAS EMPRESAS</t>
  </si>
  <si>
    <t>TIPO DE TITULOS</t>
  </si>
  <si>
    <t>CANTIDAD DE TITULOS</t>
  </si>
  <si>
    <t>VALOR CONTABLE</t>
  </si>
  <si>
    <t>ADMINISTRADORA DE FONDOS SA</t>
  </si>
  <si>
    <t>ACCION</t>
  </si>
  <si>
    <t>INCUBATE SA</t>
  </si>
  <si>
    <t>PROCAMPO</t>
  </si>
  <si>
    <t>TOTALES INVERSIONES</t>
  </si>
  <si>
    <t>Resumen</t>
  </si>
  <si>
    <t>Inversiones Temporales</t>
  </si>
  <si>
    <t>Inversiones Permanentes</t>
  </si>
  <si>
    <t>Totales de Inversiones</t>
  </si>
  <si>
    <t>DEUDORES POR INTERMEDIACION</t>
  </si>
  <si>
    <t>GUARANIES</t>
  </si>
  <si>
    <t>Corto Plazo Gs.</t>
  </si>
  <si>
    <t>Largo Plazo Gs.</t>
  </si>
  <si>
    <t>Credito Fiscal IVA</t>
  </si>
  <si>
    <t>Anticipo al Personal</t>
  </si>
  <si>
    <t>Derechos a cobrar</t>
  </si>
  <si>
    <t>Deudores empresas relacionadas</t>
  </si>
  <si>
    <t>Dividendos a cobrar</t>
  </si>
  <si>
    <t>Poyectos Inmobiliarios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</si>
  <si>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</si>
  <si>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</si>
  <si>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</si>
  <si>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</si>
  <si>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</si>
  <si>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</si>
  <si>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</si>
  <si>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</si>
  <si>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</si>
  <si>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</si>
  <si>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</si>
  <si>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</si>
  <si>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</si>
  <si>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</si>
  <si>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</si>
  <si>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</si>
  <si>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</si>
  <si>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</si>
  <si>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</si>
  <si>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</si>
  <si>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</si>
  <si>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</si>
  <si>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</si>
  <si>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</si>
  <si>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</si>
  <si>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</si>
  <si>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</si>
  <si>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</si>
  <si>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</si>
  <si>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</si>
  <si>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</si>
  <si>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t>SALDO INICIAL</t>
  </si>
  <si>
    <t>AUMENTOS</t>
  </si>
  <si>
    <t>AMORTIZACIONES</t>
  </si>
  <si>
    <t>SALDO NETO FINAL</t>
  </si>
  <si>
    <t>CUENTA</t>
  </si>
  <si>
    <t>Marcas y Licencias</t>
  </si>
  <si>
    <t>Marca Investor C.B. S.A.</t>
  </si>
  <si>
    <t>Licencias Informáticas</t>
  </si>
  <si>
    <t>Licencias para PCS</t>
  </si>
  <si>
    <t>Sistemas Informáticos</t>
  </si>
  <si>
    <t>Sistemas: Contable y Operativo</t>
  </si>
  <si>
    <t>Licencia Actividad Bursatil</t>
  </si>
  <si>
    <t>Deudores varios</t>
  </si>
  <si>
    <t>Cupones a cobrar</t>
  </si>
  <si>
    <t>Seguros pagados por adelantado</t>
  </si>
  <si>
    <t>Anticipos a proveedores y otros</t>
  </si>
  <si>
    <t>INSTITUCION</t>
  </si>
  <si>
    <t>CORTO PLAZO GS.</t>
  </si>
  <si>
    <t>LARGO PLAZO GS.</t>
  </si>
  <si>
    <t>Prestamo BBVA</t>
  </si>
  <si>
    <t>Prestamo ITAU</t>
  </si>
  <si>
    <t>Prestamo Continental</t>
  </si>
  <si>
    <t>Prestamos por Repos</t>
  </si>
  <si>
    <t>Proveedores Locales</t>
  </si>
  <si>
    <t>Acreedores Varios</t>
  </si>
  <si>
    <t>Tarjetas de Creditos a Pagar</t>
  </si>
  <si>
    <t>CORRIENTE G.</t>
  </si>
  <si>
    <t>NO CORRIENTE G.</t>
  </si>
  <si>
    <t>Acreedores por Intermediacion</t>
  </si>
  <si>
    <t>A la fecha la entidad no registra administración de Cartera a Corto y Largo Plazo</t>
  </si>
  <si>
    <t>Alvaro Acosta</t>
  </si>
  <si>
    <t>Maria Alejandra Achon</t>
  </si>
  <si>
    <t>Codesarrollos SA</t>
  </si>
  <si>
    <t xml:space="preserve"> No aplicable</t>
  </si>
  <si>
    <t>Corriente Gs.</t>
  </si>
  <si>
    <t>No corrientes Gs.</t>
  </si>
  <si>
    <t>Aportes y retenciones a Pagar</t>
  </si>
  <si>
    <t>r)       Saldos y Transacciones con personas y empresas relacionadas (Corriente y No Corriente)</t>
  </si>
  <si>
    <t>SALDOS (Deudores y Acreedores mantenidos)</t>
  </si>
  <si>
    <t>NOMBRE</t>
  </si>
  <si>
    <t>RELACION</t>
  </si>
  <si>
    <t>TIPO DE OPERACIÓN</t>
  </si>
  <si>
    <t>EDGE S.A.</t>
  </si>
  <si>
    <t>Empresa Vinculada</t>
  </si>
  <si>
    <t>Cuentas a cobrar</t>
  </si>
  <si>
    <t>Director y Accionista</t>
  </si>
  <si>
    <t>INVESTOR AFPISA</t>
  </si>
  <si>
    <t>MANUEL FERREIRA</t>
  </si>
  <si>
    <t>Ex Director y accionista</t>
  </si>
  <si>
    <t>INVESTOR AGRIBUSINESS S.A.</t>
  </si>
  <si>
    <t>Anticipo proveedores</t>
  </si>
  <si>
    <t>ALBARO ACOSTA</t>
  </si>
  <si>
    <t>NOELIA ROJAS</t>
  </si>
  <si>
    <t>Funcionaria</t>
  </si>
  <si>
    <t>Anticipo de salario</t>
  </si>
  <si>
    <t>SONIA GODOY</t>
  </si>
  <si>
    <t>M ALEJANDRA ACHON</t>
  </si>
  <si>
    <t>INVESTOR AFPI S.A.</t>
  </si>
  <si>
    <t>JAZMIN SUAREZ</t>
  </si>
  <si>
    <t>JESUS BAEZ</t>
  </si>
  <si>
    <t>CODESARROLLOS SA</t>
  </si>
  <si>
    <t>ROLANDO NATALIZIA</t>
  </si>
  <si>
    <t>INVESTOR REAL ESTATE S.A</t>
  </si>
  <si>
    <t>INPOSITIVA S.A.</t>
  </si>
  <si>
    <t>CODESARROLLOS S.A.</t>
  </si>
  <si>
    <t>FEDERICO SEBASTIAN OPORTO</t>
  </si>
  <si>
    <t>FABIO ZARZA</t>
  </si>
  <si>
    <t>ADRIAN APONTE</t>
  </si>
  <si>
    <t>FEDERICO CALLIZO PECCI</t>
  </si>
  <si>
    <t>ANTIGÜEDAD DE LA DEUDA</t>
  </si>
  <si>
    <t>PERIODO ACTUAL G.</t>
  </si>
  <si>
    <t>Sueldos a pagar</t>
  </si>
  <si>
    <t>Funcionarios</t>
  </si>
  <si>
    <t>Sueldos</t>
  </si>
  <si>
    <t>PERSONA O EMPRESA RELACIONADA</t>
  </si>
  <si>
    <t>Total Ingresos</t>
  </si>
  <si>
    <t>Total Egresos</t>
  </si>
  <si>
    <t>Albaro Acosta - Presidente</t>
  </si>
  <si>
    <t>Federico Callizo-Vice Presidente</t>
  </si>
  <si>
    <t>Federico Sebastián Oporto Leiva Espínola</t>
  </si>
  <si>
    <t>Edge S.A.</t>
  </si>
  <si>
    <t>Codesarrollos S.A.</t>
  </si>
  <si>
    <t>Investor AFPI SA</t>
  </si>
  <si>
    <t>Incubate SA</t>
  </si>
  <si>
    <t>t) Patrimonio</t>
  </si>
  <si>
    <t>SALDO AL INICIO DEL EJERCICIO</t>
  </si>
  <si>
    <t>DISMINUCIÓN</t>
  </si>
  <si>
    <t>Capital Integrado</t>
  </si>
  <si>
    <t>Aportes no capitalizados</t>
  </si>
  <si>
    <t>La entidad no registra previsiones a la fecha.</t>
  </si>
  <si>
    <t>Ingresos por Operaciones</t>
  </si>
  <si>
    <t>Por intermediación de Acciones en Rueda</t>
  </si>
  <si>
    <t>Por intermediación de Renta Fija en Rueda</t>
  </si>
  <si>
    <t>Ingresos por Asesoría Financiera</t>
  </si>
  <si>
    <t>Ingresos por venta cartera propia</t>
  </si>
  <si>
    <t>Ingresos por intereses de Cartera propia</t>
  </si>
  <si>
    <t>Totales</t>
  </si>
  <si>
    <t>Ganancia por venta de Titulos</t>
  </si>
  <si>
    <t xml:space="preserve">Dividendos Cobrados </t>
  </si>
  <si>
    <t>Otros ingresos</t>
  </si>
  <si>
    <t>Total</t>
  </si>
  <si>
    <t>BALANCE DESCALZO</t>
  </si>
  <si>
    <t>BALANCE A MARZO'13</t>
  </si>
  <si>
    <t>BALANCE FINAL A JUNIO</t>
  </si>
  <si>
    <t>Balance 14 04'!A1</t>
  </si>
  <si>
    <t>w) Otros Gastos Operativos, de comercialización y de administración</t>
  </si>
  <si>
    <t>AL 30/06/2013</t>
  </si>
  <si>
    <t>AL 31/12/2012</t>
  </si>
  <si>
    <t>Otros Gastos Operativos</t>
  </si>
  <si>
    <t xml:space="preserve">  Gastos por comisiones y servicios</t>
  </si>
  <si>
    <t xml:space="preserve">  Aranceles por neg. BVPASA</t>
  </si>
  <si>
    <t>Perdida por venta de valores</t>
  </si>
  <si>
    <t xml:space="preserve">  Otros Gastos Operativos</t>
  </si>
  <si>
    <t>Otros Gastos de Comercialización</t>
  </si>
  <si>
    <t xml:space="preserve">  Puclicidad</t>
  </si>
  <si>
    <t xml:space="preserve">  Folletos e impresiones</t>
  </si>
  <si>
    <t xml:space="preserve">  Otros Gastos de Comercialización</t>
  </si>
  <si>
    <t xml:space="preserve">  Sueldos y Jornales</t>
  </si>
  <si>
    <t xml:space="preserve">  Aporte Patronal</t>
  </si>
  <si>
    <t xml:space="preserve">  Aguinaldos Pagados</t>
  </si>
  <si>
    <t xml:space="preserve">  Alquileres</t>
  </si>
  <si>
    <t xml:space="preserve">  Gastos Generales</t>
  </si>
  <si>
    <t xml:space="preserve">  Seguros Pagados</t>
  </si>
  <si>
    <t xml:space="preserve">  Multas</t>
  </si>
  <si>
    <t xml:space="preserve">  Impuestos Tasas y Contribuciones</t>
  </si>
  <si>
    <t xml:space="preserve">  Otros Gastos de Administración</t>
  </si>
  <si>
    <t xml:space="preserve">  Honorarios Profesionales</t>
  </si>
  <si>
    <t xml:space="preserve">  Remuneración Personal Superior</t>
  </si>
  <si>
    <t xml:space="preserve">  Servicios Personales</t>
  </si>
  <si>
    <t xml:space="preserve">  Gastos de Capacitación</t>
  </si>
  <si>
    <t xml:space="preserve">  Vacaciones Pagadas</t>
  </si>
  <si>
    <t xml:space="preserve">  Donaciones y Contribuciones</t>
  </si>
  <si>
    <t>Generados Por Activos</t>
  </si>
  <si>
    <t>Intereses Cobrados</t>
  </si>
  <si>
    <t>Generados Por Pasivos</t>
  </si>
  <si>
    <t>Intereses Pagados</t>
  </si>
  <si>
    <t>Ingresos Extraordinarios</t>
  </si>
  <si>
    <t>Ganancia por Venta de Rodado</t>
  </si>
  <si>
    <t>Egresos Extraordinarios</t>
  </si>
  <si>
    <t>Perdida por Venta de Activo</t>
  </si>
  <si>
    <t>NOTA 6. INFORMACION REFERENTE A CONTINGENCIAS Y COMPROMISOS</t>
  </si>
  <si>
    <r>
      <t>a)</t>
    </r>
    <r>
      <rPr>
        <b/>
        <sz val="7"/>
        <color indexed="8"/>
        <rFont val="Times New Roman"/>
        <family val="1"/>
      </rPr>
      <t xml:space="preserve">        </t>
    </r>
    <r>
      <rPr>
        <b/>
        <sz val="10"/>
        <color indexed="8"/>
        <rFont val="Cambria"/>
        <family val="1"/>
      </rPr>
      <t>Compromisos Directos</t>
    </r>
  </si>
  <si>
    <t>No registra</t>
  </si>
  <si>
    <r>
      <t>b)</t>
    </r>
    <r>
      <rPr>
        <b/>
        <sz val="7"/>
        <color indexed="8"/>
        <rFont val="Times New Roman"/>
        <family val="1"/>
      </rPr>
      <t xml:space="preserve">        </t>
    </r>
    <r>
      <rPr>
        <b/>
        <sz val="10"/>
        <color indexed="8"/>
        <rFont val="Cambria"/>
        <family val="1"/>
      </rPr>
      <t>Contingencias Legales</t>
    </r>
  </si>
  <si>
    <r>
      <t>c)</t>
    </r>
    <r>
      <rPr>
        <b/>
        <sz val="7"/>
        <color indexed="8"/>
        <rFont val="Times New Roman"/>
        <family val="1"/>
      </rPr>
      <t xml:space="preserve">        </t>
    </r>
    <r>
      <rPr>
        <b/>
        <sz val="10"/>
        <color indexed="8"/>
        <rFont val="Cambria"/>
        <family val="1"/>
      </rPr>
      <t>Garantías Constituidas</t>
    </r>
  </si>
  <si>
    <t>NOTA 7. HECHOS POSTERIORES AL CIERRE DEL EJERCICIO</t>
  </si>
  <si>
    <t>No corresponde al presente periodo.</t>
  </si>
  <si>
    <r>
      <t>NOTA 8.</t>
    </r>
    <r>
      <rPr>
        <sz val="10"/>
        <color indexed="8"/>
        <rFont val="Cambria"/>
        <family val="1"/>
      </rPr>
      <t xml:space="preserve"> </t>
    </r>
    <r>
      <rPr>
        <b/>
        <sz val="10"/>
        <color indexed="8"/>
        <rFont val="Cambria"/>
        <family val="1"/>
      </rPr>
      <t>LIMITACION A LA LIBRE DISPONIBILIDAD DE LOS ACTIVOS O DEL PATRIMONIO Y DE CUALQUIER RESTRICCION AL DERECHO DE PROPIEDAD.</t>
    </r>
  </si>
  <si>
    <t>No registra.</t>
  </si>
  <si>
    <t>NOTA 9. CAMBIOS CONTABLES</t>
  </si>
  <si>
    <t>NOTA 10. RESTRICIONES PARA DISTRIBUCIÓN DE UTILIDADES</t>
  </si>
  <si>
    <t>NOTA 11. SANCIONES</t>
  </si>
  <si>
    <t>No Registra.</t>
  </si>
  <si>
    <t>Cuentas a cobrar/pagar</t>
  </si>
  <si>
    <t>Rolando Natalizia</t>
  </si>
  <si>
    <t>Anibal Acosta</t>
  </si>
  <si>
    <t>In Positiva</t>
  </si>
  <si>
    <t>Metis SA</t>
  </si>
  <si>
    <t>Ingresos por Administracion de Carteras</t>
  </si>
  <si>
    <t>Ingresos por Custodia de Valores</t>
  </si>
  <si>
    <t>Ingresos por Operaciones y Servicios Extrabursatiles</t>
  </si>
  <si>
    <t>CORRESPONDIENTE AL 31 DE DICIEMBRE DE 2020 PRESENTADO EN FORMA COMPARATIVA CON EL EJERCICIO ECONOMICO ANTERIOR  AL  31 DE DICIEMBRE DE  2019.</t>
  </si>
  <si>
    <t>PERIODO ACTUAL 31/12/ 2020</t>
  </si>
  <si>
    <t>CORRESPONDIENTE AL 31 DE DICIEMBRE DE 2020 PRESENTADO EN FORMA COMPARATIVA CON EL 31 DE DICIEMBRE DE 2019</t>
  </si>
  <si>
    <t>31 DE DICIEMBRE DE 2020</t>
  </si>
  <si>
    <t>Obligaciones  por Contratos de Underwriting</t>
  </si>
  <si>
    <t>BALANCE GENERAL</t>
  </si>
  <si>
    <t>PERIODO 31/12/2019</t>
  </si>
  <si>
    <t>PERIODO 31/12/2020</t>
  </si>
  <si>
    <t>REVALORIZAC</t>
  </si>
  <si>
    <t>Investor Casa de Bolsa. S.A. posee Acciones de la Empresa Investor Administradora de Fondos Patrimoniales de Inversión S.A., constituida en Asunción-Paraguay, por valor de Gs.2.495.451.703 que representan el 85% del Capital Social. –</t>
  </si>
  <si>
    <t>Investor Casa de Bolsa. S.A. posee Acciones de la Empresa Incubate S.A., constituida en Asunción-Paraguay, por valor de Gs. 4.500.000.000 que representan el 99% del Capital Social. –</t>
  </si>
  <si>
    <t>Investor Casa de Bolsa. S.A. posee Acciones de la Empresa Procampo S.A., constituida en Asunción-Paraguay, por valor de Gs. 251.000.000 que representan el 50,20% del Capital Social. – Ha realizado Aportes de Capital para Futuras Integraciones por un valor de Gs. 2.992.000.000-</t>
  </si>
  <si>
    <t>Investor no ha reconocido en este Ejercicio los resultados de sus subsidiarias en sus Estados de Resultado Individual.</t>
  </si>
  <si>
    <t>CAMBIO CIERRE PERIODO ANTERIOR 31/12/2019</t>
  </si>
  <si>
    <t>La composición de los fondos disponibles en Bancos al 31 de diciembre de 2020, es como sigue:</t>
  </si>
  <si>
    <t>Amambay Gs</t>
  </si>
  <si>
    <t>Financiera El Comercio Caja De Ahorros Gs</t>
  </si>
  <si>
    <t>Banco Nacional de Fomento Gs</t>
  </si>
  <si>
    <t>Banco Nacional de Fomento U$S</t>
  </si>
  <si>
    <t>Itau Cta Cte. Gs  571</t>
  </si>
  <si>
    <t xml:space="preserve"> INFORMACION SOBRE EL EMISOR AL 31/12/2020</t>
  </si>
  <si>
    <t>Total al 31/12/2020</t>
  </si>
  <si>
    <t>AUTOMOTORES Y MAQUINARIAS</t>
  </si>
  <si>
    <t>BANCO ITAU SA</t>
  </si>
  <si>
    <t>(Menos) Bonos  Cedidos en Garantia REPOS</t>
  </si>
  <si>
    <t>EN GARANTIA BVPASA</t>
  </si>
  <si>
    <t>Corresponde a cuentas por cobrar a diversos clientes. Su composición al 31 de diciembre de 2020 comparativo con el ejercicio anterior, es como sigue:</t>
  </si>
  <si>
    <t>Clientes por Administración</t>
  </si>
  <si>
    <t>Deudores por Varios</t>
  </si>
  <si>
    <t>Valores al 31/12/2020</t>
  </si>
  <si>
    <t xml:space="preserve">Prestamo Regional </t>
  </si>
  <si>
    <t>Edge SA</t>
  </si>
  <si>
    <t>Valores al 31/12/2019</t>
  </si>
  <si>
    <t>ANIBAL ACOSTA</t>
  </si>
  <si>
    <t>Clientes Operaciones</t>
  </si>
  <si>
    <t>Deudores por Intermediación</t>
  </si>
  <si>
    <t>Saldos al 31/12/2020</t>
  </si>
  <si>
    <t>Ziba SA</t>
  </si>
  <si>
    <t>ALDO MARQUEZ</t>
  </si>
  <si>
    <t>Funcionario</t>
  </si>
  <si>
    <t>FABRICIO SAPENA</t>
  </si>
  <si>
    <t>Market Data SA</t>
  </si>
  <si>
    <t>AL 31/12/2020</t>
  </si>
  <si>
    <t>AL 31/12/2019</t>
  </si>
  <si>
    <t>i)   Intangibles, las cuentas que la componen son las siguientes;</t>
  </si>
  <si>
    <t>CAMBIO CIERRE PERIODO ACTUAL 31/12/2020</t>
  </si>
  <si>
    <t>SALDO AL 31/12/2020</t>
  </si>
  <si>
    <t>SALDO AL 31/12/2019</t>
  </si>
  <si>
    <t>En fecha 24 de octubre de 2020, se constituyo prenda de certificado de deposito de ahorro - CDA- a favor de BANCO ITAU  SA, en garantia de los prestamos obtenidos con dicho banco, por un valor en Gs. 2.851.000.000 (Guaranies dos mil, ochocientos cincuenta y un millones).</t>
  </si>
  <si>
    <t>De acuerdo a lo previsto en el artículo 111 de la Ley 5810/17, la entidad tiene constituida como garantía la suma de U$S 100.000- ( dolares americanos cien mil), representados por 2 Certificados de Depositos de Ahorro, de U$$ 50.000 cada uno, emitidos por BANCO RIO SAECA, corresponden a la serie del titulo UH N° 0210/211 respectivamente.</t>
  </si>
  <si>
    <t xml:space="preserve">Balance Gral. Resol. </t>
  </si>
  <si>
    <t xml:space="preserve">Estado de Resultado Resol. </t>
  </si>
  <si>
    <t xml:space="preserve">Flujo de Efectivo </t>
  </si>
  <si>
    <t>Estado de Resultado Resol.</t>
  </si>
  <si>
    <t xml:space="preserve">CALCULO DE IRACIS </t>
  </si>
  <si>
    <t xml:space="preserve">Balance Final </t>
  </si>
  <si>
    <t>NOTA A LOS ESTADOS CONTA.</t>
  </si>
  <si>
    <t>NOTA A LOS ESTADOS CONTABLES</t>
  </si>
  <si>
    <t xml:space="preserve">NOTA A LOS ESTADOS CONTA. </t>
  </si>
  <si>
    <t>NOTA 5 A-C CRITERIOS ESPECIF.</t>
  </si>
  <si>
    <t>NOTA D - DISPONIBILIDADES</t>
  </si>
  <si>
    <t>NOTA E - INVERSIONES</t>
  </si>
  <si>
    <t>NOTA F - CREDITOS</t>
  </si>
  <si>
    <t>NOTA G BIENES DE USO</t>
  </si>
  <si>
    <t>NOTA H CARGOS DIFERIDOS</t>
  </si>
  <si>
    <t xml:space="preserve"> NOTA I INTANGIBLES</t>
  </si>
  <si>
    <t>NOTA J OTROS ACTIVOS CTES Y NO CORRIENTES</t>
  </si>
  <si>
    <t>NOTA K PRESTAMOS</t>
  </si>
  <si>
    <t>NOTA L DOCUMENTOS Y CTAS A PAGAR</t>
  </si>
  <si>
    <t>NOTAS M-Q ACREEDORES CTO PLAZO</t>
  </si>
  <si>
    <t xml:space="preserve">NOTA R SALDOS Y TRANSACCIONES </t>
  </si>
  <si>
    <t>NOTA S RESULTADOS CON PERSONAS</t>
  </si>
  <si>
    <t xml:space="preserve"> NOTA T PATRIMONIO</t>
  </si>
  <si>
    <t>NOTA V INGRESOS OPERATIVOS</t>
  </si>
  <si>
    <t>NOTA W OTROS GASTOS OPERATIVOS</t>
  </si>
  <si>
    <t>NOTA X OTROS INGRESOS Y EGRESOS</t>
  </si>
  <si>
    <t>NOTA Y RESULTADOS FINANCIEROS</t>
  </si>
  <si>
    <t>NOTA Z RESULT EXTRAORD</t>
  </si>
  <si>
    <t>NOTA 6 INFORMACION REFERENTE</t>
  </si>
  <si>
    <r>
      <t>Los Estados Contables semestrales (Balance General, Estado de Resultados, Estado de Flujo de Efectivo y Estado de Variación del Patrimonio Neto) correspondientes al 31 de diciembre de 2020 han sido</t>
    </r>
    <r>
      <rPr>
        <sz val="10"/>
        <color indexed="10"/>
        <rFont val="Calibri"/>
        <family val="2"/>
        <scheme val="minor"/>
      </rPr>
      <t xml:space="preserve"> </t>
    </r>
    <r>
      <rPr>
        <sz val="10"/>
        <color indexed="8"/>
        <rFont val="Calibri"/>
        <family val="2"/>
        <scheme val="minor"/>
      </rPr>
      <t>considerados y aprobados según A</t>
    </r>
    <r>
      <rPr>
        <b/>
        <sz val="10"/>
        <color indexed="8"/>
        <rFont val="Calibri"/>
        <family val="2"/>
        <scheme val="minor"/>
      </rPr>
      <t>cta de Asamblea N°</t>
    </r>
    <r>
      <rPr>
        <b/>
        <sz val="10"/>
        <rFont val="Calibri"/>
        <family val="2"/>
        <scheme val="minor"/>
      </rPr>
      <t xml:space="preserve"> 17/2021, de fecha  25 de febrero  de 2021.-</t>
    </r>
  </si>
  <si>
    <r>
      <t>2.1</t>
    </r>
    <r>
      <rPr>
        <b/>
        <sz val="7"/>
        <color indexed="8"/>
        <rFont val="Calibri"/>
        <family val="2"/>
        <scheme val="minor"/>
      </rPr>
      <t xml:space="preserve">              </t>
    </r>
    <r>
      <rPr>
        <b/>
        <sz val="10"/>
        <color indexed="8"/>
        <rFont val="Calibri"/>
        <family val="2"/>
        <scheme val="minor"/>
      </rPr>
      <t>Naturaleza jurídica de las actividades de la sociedad</t>
    </r>
  </si>
  <si>
    <r>
      <t>INVESTOR CASA DE BOLSA S.A</t>
    </r>
    <r>
      <rPr>
        <sz val="10"/>
        <color indexed="8"/>
        <rFont val="Calibri"/>
        <family val="2"/>
        <scheme val="minor"/>
      </rPr>
      <t>. fue constituida bajo la forma jurídica de Sociedad Anónima el 06 de Marzo de 2010 según escritura Pública Nº 205 e inscripta en el Registro Público de Comercio en el Libro Seccional respectivo y bajo en Nº 62 Y el folio Nº 696 y siguiente de fecha 23 de Marzo de 2010. La Sociedad se halla regida por las disposiciones de sus Estatutos, las Normas Legales y Reglamentarias relativas a la Sociedad y al Código Civil. La duración inicial de la Sociedad es de noventa y nueve años.</t>
    </r>
  </si>
  <si>
    <r>
      <t>2.2</t>
    </r>
    <r>
      <rPr>
        <b/>
        <sz val="7"/>
        <color indexed="8"/>
        <rFont val="Calibri"/>
        <family val="2"/>
        <scheme val="minor"/>
      </rPr>
      <t xml:space="preserve">   </t>
    </r>
    <r>
      <rPr>
        <b/>
        <sz val="10"/>
        <color indexed="8"/>
        <rFont val="Calibri"/>
        <family val="2"/>
        <scheme val="minor"/>
      </rPr>
      <t>Participación en empresas vinculadas</t>
    </r>
  </si>
  <si>
    <r>
      <t>3.4.</t>
    </r>
    <r>
      <rPr>
        <sz val="10"/>
        <color indexed="8"/>
        <rFont val="Calibri"/>
        <family val="2"/>
        <scheme val="minor"/>
      </rPr>
      <t xml:space="preserve"> </t>
    </r>
    <r>
      <rPr>
        <b/>
        <sz val="10"/>
        <color indexed="8"/>
        <rFont val="Calibri"/>
        <family val="2"/>
        <scheme val="minor"/>
      </rPr>
      <t>Depreciación de bienes de uso</t>
    </r>
  </si>
  <si>
    <r>
      <t>a)</t>
    </r>
    <r>
      <rPr>
        <b/>
        <sz val="9"/>
        <color indexed="8"/>
        <rFont val="Calibri"/>
        <family val="2"/>
        <scheme val="minor"/>
      </rPr>
      <t>      Valuación en moneda extranjera</t>
    </r>
  </si>
  <si>
    <r>
      <t>b)</t>
    </r>
    <r>
      <rPr>
        <b/>
        <sz val="9"/>
        <color indexed="8"/>
        <rFont val="Calibri"/>
        <family val="2"/>
        <scheme val="minor"/>
      </rPr>
      <t>       Posición en moneda extranjera</t>
    </r>
  </si>
  <si>
    <r>
      <t>C)</t>
    </r>
    <r>
      <rPr>
        <b/>
        <sz val="9"/>
        <color indexed="8"/>
        <rFont val="Calibri"/>
        <family val="2"/>
        <scheme val="minor"/>
      </rPr>
      <t>      Diferencia de cambio en moneda extranjera.</t>
    </r>
  </si>
  <si>
    <r>
      <t>d)</t>
    </r>
    <r>
      <rPr>
        <b/>
        <sz val="9"/>
        <color indexed="8"/>
        <rFont val="Calibri"/>
        <family val="2"/>
        <scheme val="minor"/>
      </rPr>
      <t>       Disponibilidades</t>
    </r>
  </si>
  <si>
    <r>
      <t>e)</t>
    </r>
    <r>
      <rPr>
        <b/>
        <sz val="9"/>
        <color indexed="8"/>
        <rFont val="Calibri"/>
        <family val="2"/>
        <scheme val="minor"/>
      </rPr>
      <t>   Inversiones  Temporales y Permanentes</t>
    </r>
  </si>
  <si>
    <r>
      <t xml:space="preserve">Guaraníes. </t>
    </r>
    <r>
      <rPr>
        <sz val="9"/>
        <color indexed="8"/>
        <rFont val="Calibri"/>
        <family val="2"/>
        <scheme val="minor"/>
      </rPr>
      <t xml:space="preserve">    </t>
    </r>
  </si>
  <si>
    <r>
      <t>f)</t>
    </r>
    <r>
      <rPr>
        <b/>
        <sz val="9"/>
        <color indexed="8"/>
        <rFont val="Calibri"/>
        <family val="2"/>
        <scheme val="minor"/>
      </rPr>
      <t>       Créditos</t>
    </r>
  </si>
  <si>
    <r>
      <t>g)</t>
    </r>
    <r>
      <rPr>
        <b/>
        <sz val="9"/>
        <color indexed="8"/>
        <rFont val="Calibri"/>
        <family val="2"/>
        <scheme val="minor"/>
      </rPr>
      <t>      Bienes de Uso</t>
    </r>
    <r>
      <rPr>
        <b/>
        <sz val="9"/>
        <color theme="1"/>
        <rFont val="Calibri"/>
        <family val="2"/>
        <scheme val="minor"/>
      </rPr>
      <t>, los saldos de la cuentas estan compuestas como siguen;</t>
    </r>
  </si>
  <si>
    <r>
      <t>h)</t>
    </r>
    <r>
      <rPr>
        <b/>
        <sz val="9"/>
        <color indexed="8"/>
        <rFont val="Calibri"/>
        <family val="2"/>
        <scheme val="minor"/>
      </rPr>
      <t>       Cargos Diferidos</t>
    </r>
    <r>
      <rPr>
        <b/>
        <sz val="9"/>
        <color theme="1"/>
        <rFont val="Calibri"/>
        <family val="2"/>
        <scheme val="minor"/>
      </rPr>
      <t>, se componen de la siguiente manera;</t>
    </r>
  </si>
  <si>
    <r>
      <t>j)</t>
    </r>
    <r>
      <rPr>
        <b/>
        <sz val="9"/>
        <color indexed="8"/>
        <rFont val="Calibri"/>
        <family val="2"/>
        <scheme val="minor"/>
      </rPr>
      <t>       Otros Activos Corrientes y No Corrientes</t>
    </r>
  </si>
  <si>
    <r>
      <t>k)</t>
    </r>
    <r>
      <rPr>
        <b/>
        <sz val="9"/>
        <color indexed="8"/>
        <rFont val="Calibri"/>
        <family val="2"/>
        <scheme val="minor"/>
      </rPr>
      <t>       Préstamos Financieros a corto y a largo plazo.</t>
    </r>
  </si>
  <si>
    <r>
      <t>l)</t>
    </r>
    <r>
      <rPr>
        <b/>
        <sz val="9"/>
        <color indexed="8"/>
        <rFont val="Calibri"/>
        <family val="2"/>
        <scheme val="minor"/>
      </rPr>
      <t>       Documentos y cuentas por pagar (Corto y largo plazo)</t>
    </r>
  </si>
  <si>
    <r>
      <t>m)</t>
    </r>
    <r>
      <rPr>
        <b/>
        <sz val="9"/>
        <color indexed="8"/>
        <rFont val="Calibri"/>
        <family val="2"/>
        <scheme val="minor"/>
      </rPr>
      <t>       Acreedores Corto y Largo Plazo. No aplicable.</t>
    </r>
  </si>
  <si>
    <r>
      <t>n)</t>
    </r>
    <r>
      <rPr>
        <b/>
        <sz val="9"/>
        <color indexed="8"/>
        <rFont val="Calibri"/>
        <family val="2"/>
        <scheme val="minor"/>
      </rPr>
      <t>       Administración de Cartera (Corto y Largo Plazo)</t>
    </r>
  </si>
  <si>
    <r>
      <t>o)</t>
    </r>
    <r>
      <rPr>
        <b/>
        <sz val="9"/>
        <color indexed="8"/>
        <rFont val="Calibri"/>
        <family val="2"/>
        <scheme val="minor"/>
      </rPr>
      <t>       Cuentas a Pagar a personas y empresas relacionadas (Corto y Largo plazo)</t>
    </r>
  </si>
  <si>
    <r>
      <t>p)</t>
    </r>
    <r>
      <rPr>
        <b/>
        <sz val="9"/>
        <color indexed="8"/>
        <rFont val="Calibri"/>
        <family val="2"/>
        <scheme val="minor"/>
      </rPr>
      <t>       Obligaciones por contrato de Underwriting (Corto y Largo Plazo)</t>
    </r>
  </si>
  <si>
    <r>
      <t>q)</t>
    </r>
    <r>
      <rPr>
        <b/>
        <sz val="9"/>
        <color indexed="8"/>
        <rFont val="Calibri"/>
        <family val="2"/>
        <scheme val="minor"/>
      </rPr>
      <t>       Otros Pasivos Corrientes y No Corrientes</t>
    </r>
  </si>
  <si>
    <r>
      <t>S)</t>
    </r>
    <r>
      <rPr>
        <b/>
        <sz val="9"/>
        <color indexed="8"/>
        <rFont val="Calibri"/>
        <family val="2"/>
        <scheme val="minor"/>
      </rPr>
      <t>       Resultados con Personas y Empresas Vinculadas</t>
    </r>
  </si>
  <si>
    <r>
      <t>u)</t>
    </r>
    <r>
      <rPr>
        <b/>
        <sz val="9"/>
        <color indexed="8"/>
        <rFont val="Calibri"/>
        <family val="2"/>
        <scheme val="minor"/>
      </rPr>
      <t xml:space="preserve">       Previsiones </t>
    </r>
  </si>
  <si>
    <r>
      <t>v)</t>
    </r>
    <r>
      <rPr>
        <b/>
        <sz val="9"/>
        <color indexed="8"/>
        <rFont val="Calibri"/>
        <family val="2"/>
        <scheme val="minor"/>
      </rPr>
      <t>       Ingresos Operativos</t>
    </r>
  </si>
  <si>
    <r>
      <t>x)</t>
    </r>
    <r>
      <rPr>
        <b/>
        <sz val="9"/>
        <color indexed="8"/>
        <rFont val="Calibri"/>
        <family val="2"/>
        <scheme val="minor"/>
      </rPr>
      <t>       Otros Ingresos y Egresos</t>
    </r>
  </si>
  <si>
    <r>
      <t>y)</t>
    </r>
    <r>
      <rPr>
        <b/>
        <sz val="9"/>
        <color indexed="8"/>
        <rFont val="Calibri"/>
        <family val="2"/>
        <scheme val="minor"/>
      </rPr>
      <t>       Resultados Financieros</t>
    </r>
  </si>
  <si>
    <r>
      <t xml:space="preserve">z)  </t>
    </r>
    <r>
      <rPr>
        <b/>
        <sz val="9"/>
        <color indexed="8"/>
        <rFont val="Calibri"/>
        <family val="2"/>
        <scheme val="minor"/>
      </rPr>
      <t xml:space="preserve">Resultados Extraordinarios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</si>
</sst>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 * #,##0_ ;_ * \-#,##0_ ;_ * &quot;-&quot;_ ;_ @_ "/>
    <numFmt numFmtId="44" formatCode="_ &quot;₲&quot;\ * #,##0.00_ ;_ &quot;₲&quot;\ * \-#,##0.00_ ;_ &quot;₲&quot;\ * &quot;-&quot;??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&quot;₲&quot;\ * #,##0_ ;_ &quot;₲&quot;\ * \-#,##0_ ;_ &quot;₲&quot;\ * &quot;-&quot;??_ ;_ @_ "/>
  </numFmts>
  <fonts count="61" x14ac:knownFonts="1">
    <font>
      <sz val="11"/>
      <color theme="1"/>
      <name val="Calibri"/>
      <family val="2"/>
      <scheme val="minor"/>
    </font>
    <font>
      <sz val="10"/>
      <color indexed="8"/>
      <name val="Cambria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Cambria"/>
      <family val="1"/>
    </font>
    <font>
      <b/>
      <sz val="7"/>
      <color indexed="8"/>
      <name val="Times New Roman"/>
      <family val="1"/>
    </font>
    <font>
      <b/>
      <sz val="10"/>
      <name val="Cambria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b/>
      <sz val="11"/>
      <color theme="1"/>
      <name val="Cambria"/>
      <family val="1"/>
    </font>
    <font>
      <sz val="8"/>
      <color theme="1"/>
      <name val="Arial"/>
      <family val="2"/>
    </font>
    <font>
      <b/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i/>
      <sz val="8"/>
      <color indexed="8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name val="Calibri"/>
      <family val="2"/>
      <scheme val="minor"/>
    </font>
    <font>
      <b/>
      <sz val="7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8"/>
      <color theme="5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7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202124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u/>
      <sz val="9"/>
      <color rgb="FF00B05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i/>
      <u/>
      <sz val="9"/>
      <color theme="5" tint="-0.249977111117893"/>
      <name val="Calibri"/>
      <family val="2"/>
      <scheme val="minor"/>
    </font>
    <font>
      <b/>
      <i/>
      <u/>
      <sz val="9"/>
      <color rgb="FFFF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1" fillId="2" borderId="0" applyNumberFormat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" fillId="0" borderId="0"/>
    <xf numFmtId="0" fontId="14" fillId="0" borderId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507">
    <xf numFmtId="0" fontId="0" fillId="0" borderId="0" xfId="0"/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Alignment="1"/>
    <xf numFmtId="0" fontId="13" fillId="0" borderId="0" xfId="3" quotePrefix="1" applyAlignment="1"/>
    <xf numFmtId="0" fontId="7" fillId="0" borderId="0" xfId="0" applyFont="1"/>
    <xf numFmtId="0" fontId="6" fillId="0" borderId="0" xfId="0" applyFont="1" applyAlignment="1">
      <alignment vertical="center" wrapText="1"/>
    </xf>
    <xf numFmtId="0" fontId="18" fillId="0" borderId="0" xfId="0" applyFont="1"/>
    <xf numFmtId="41" fontId="18" fillId="0" borderId="0" xfId="5" applyFont="1"/>
    <xf numFmtId="41" fontId="18" fillId="0" borderId="0" xfId="0" applyNumberFormat="1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0" fontId="19" fillId="0" borderId="68" xfId="0" applyFont="1" applyBorder="1" applyAlignment="1">
      <alignment vertical="center"/>
    </xf>
    <xf numFmtId="168" fontId="20" fillId="0" borderId="1" xfId="4" applyNumberFormat="1" applyFont="1" applyFill="1" applyBorder="1" applyAlignment="1">
      <alignment horizontal="center" vertical="center" wrapText="1"/>
    </xf>
    <xf numFmtId="168" fontId="20" fillId="0" borderId="18" xfId="4" applyNumberFormat="1" applyFont="1" applyFill="1" applyBorder="1" applyAlignment="1">
      <alignment horizontal="center" vertical="center" wrapText="1"/>
    </xf>
    <xf numFmtId="0" fontId="19" fillId="0" borderId="5" xfId="0" applyFont="1" applyBorder="1"/>
    <xf numFmtId="173" fontId="19" fillId="0" borderId="12" xfId="4" applyNumberFormat="1" applyFont="1" applyFill="1" applyBorder="1" applyAlignment="1">
      <alignment horizontal="right"/>
    </xf>
    <xf numFmtId="173" fontId="20" fillId="0" borderId="5" xfId="4" applyNumberFormat="1" applyFont="1" applyFill="1" applyBorder="1" applyAlignment="1">
      <alignment horizontal="right"/>
    </xf>
    <xf numFmtId="0" fontId="19" fillId="0" borderId="12" xfId="0" applyFont="1" applyBorder="1"/>
    <xf numFmtId="173" fontId="21" fillId="0" borderId="5" xfId="4" applyNumberFormat="1" applyFont="1" applyFill="1" applyBorder="1" applyAlignment="1">
      <alignment horizontal="right"/>
    </xf>
    <xf numFmtId="173" fontId="22" fillId="0" borderId="5" xfId="4" applyNumberFormat="1" applyFont="1" applyFill="1" applyBorder="1" applyAlignment="1">
      <alignment horizontal="right"/>
    </xf>
    <xf numFmtId="173" fontId="21" fillId="0" borderId="12" xfId="4" applyNumberFormat="1" applyFont="1" applyFill="1" applyBorder="1" applyAlignment="1">
      <alignment horizontal="right"/>
    </xf>
    <xf numFmtId="0" fontId="21" fillId="0" borderId="5" xfId="0" applyFont="1" applyBorder="1" applyAlignment="1">
      <alignment horizontal="left"/>
    </xf>
    <xf numFmtId="0" fontId="21" fillId="0" borderId="12" xfId="0" applyFont="1" applyBorder="1" applyAlignment="1">
      <alignment horizontal="left"/>
    </xf>
    <xf numFmtId="173" fontId="22" fillId="0" borderId="12" xfId="4" applyNumberFormat="1" applyFont="1" applyFill="1" applyBorder="1" applyAlignment="1">
      <alignment horizontal="right"/>
    </xf>
    <xf numFmtId="0" fontId="21" fillId="0" borderId="5" xfId="0" applyFont="1" applyBorder="1"/>
    <xf numFmtId="173" fontId="19" fillId="0" borderId="19" xfId="4" applyNumberFormat="1" applyFont="1" applyFill="1" applyBorder="1" applyAlignment="1">
      <alignment horizontal="right"/>
    </xf>
    <xf numFmtId="0" fontId="23" fillId="0" borderId="5" xfId="0" applyFont="1" applyBorder="1"/>
    <xf numFmtId="173" fontId="21" fillId="0" borderId="20" xfId="4" applyNumberFormat="1" applyFont="1" applyFill="1" applyBorder="1" applyAlignment="1">
      <alignment horizontal="right"/>
    </xf>
    <xf numFmtId="173" fontId="22" fillId="0" borderId="20" xfId="4" applyNumberFormat="1" applyFont="1" applyFill="1" applyBorder="1" applyAlignment="1">
      <alignment horizontal="right"/>
    </xf>
    <xf numFmtId="173" fontId="19" fillId="0" borderId="21" xfId="4" applyNumberFormat="1" applyFont="1" applyFill="1" applyBorder="1" applyAlignment="1">
      <alignment horizontal="right"/>
    </xf>
    <xf numFmtId="0" fontId="21" fillId="0" borderId="12" xfId="0" applyFont="1" applyBorder="1"/>
    <xf numFmtId="173" fontId="19" fillId="0" borderId="22" xfId="4" applyNumberFormat="1" applyFont="1" applyFill="1" applyBorder="1" applyAlignment="1">
      <alignment horizontal="right"/>
    </xf>
    <xf numFmtId="0" fontId="19" fillId="0" borderId="5" xfId="0" applyFont="1" applyBorder="1" applyAlignment="1">
      <alignment horizontal="left"/>
    </xf>
    <xf numFmtId="0" fontId="19" fillId="0" borderId="12" xfId="0" applyFont="1" applyBorder="1" applyAlignment="1">
      <alignment horizontal="left"/>
    </xf>
    <xf numFmtId="173" fontId="19" fillId="0" borderId="5" xfId="4" applyNumberFormat="1" applyFont="1" applyFill="1" applyBorder="1" applyAlignment="1">
      <alignment horizontal="right"/>
    </xf>
    <xf numFmtId="173" fontId="19" fillId="0" borderId="1" xfId="4" applyNumberFormat="1" applyFont="1" applyFill="1" applyBorder="1" applyAlignment="1">
      <alignment horizontal="right"/>
    </xf>
    <xf numFmtId="0" fontId="19" fillId="0" borderId="23" xfId="0" applyFont="1" applyBorder="1"/>
    <xf numFmtId="173" fontId="19" fillId="0" borderId="24" xfId="4" applyNumberFormat="1" applyFont="1" applyFill="1" applyBorder="1" applyAlignment="1">
      <alignment horizontal="right"/>
    </xf>
    <xf numFmtId="0" fontId="19" fillId="0" borderId="25" xfId="0" applyFont="1" applyBorder="1"/>
    <xf numFmtId="173" fontId="19" fillId="0" borderId="25" xfId="4" applyNumberFormat="1" applyFont="1" applyFill="1" applyBorder="1" applyAlignment="1">
      <alignment horizontal="right"/>
    </xf>
    <xf numFmtId="173" fontId="19" fillId="0" borderId="26" xfId="4" applyNumberFormat="1" applyFont="1" applyFill="1" applyBorder="1" applyAlignment="1">
      <alignment horizontal="right"/>
    </xf>
    <xf numFmtId="173" fontId="24" fillId="0" borderId="12" xfId="4" applyNumberFormat="1" applyFont="1" applyFill="1" applyBorder="1" applyAlignment="1">
      <alignment horizontal="right"/>
    </xf>
    <xf numFmtId="41" fontId="21" fillId="0" borderId="12" xfId="0" applyNumberFormat="1" applyFont="1" applyBorder="1"/>
    <xf numFmtId="0" fontId="19" fillId="0" borderId="27" xfId="0" applyFont="1" applyBorder="1"/>
    <xf numFmtId="173" fontId="19" fillId="0" borderId="28" xfId="4" applyNumberFormat="1" applyFont="1" applyFill="1" applyBorder="1" applyAlignment="1">
      <alignment horizontal="right"/>
    </xf>
    <xf numFmtId="173" fontId="21" fillId="0" borderId="22" xfId="4" applyNumberFormat="1" applyFont="1" applyFill="1" applyBorder="1" applyAlignment="1">
      <alignment horizontal="right"/>
    </xf>
    <xf numFmtId="173" fontId="22" fillId="0" borderId="2" xfId="4" applyNumberFormat="1" applyFont="1" applyFill="1" applyBorder="1" applyAlignment="1">
      <alignment horizontal="right"/>
    </xf>
    <xf numFmtId="173" fontId="19" fillId="0" borderId="20" xfId="4" applyNumberFormat="1" applyFont="1" applyFill="1" applyBorder="1" applyAlignment="1">
      <alignment horizontal="right"/>
    </xf>
    <xf numFmtId="0" fontId="19" fillId="0" borderId="11" xfId="0" applyFont="1" applyBorder="1"/>
    <xf numFmtId="173" fontId="19" fillId="0" borderId="29" xfId="4" applyNumberFormat="1" applyFont="1" applyFill="1" applyBorder="1" applyAlignment="1">
      <alignment horizontal="right"/>
    </xf>
    <xf numFmtId="173" fontId="19" fillId="0" borderId="2" xfId="4" applyNumberFormat="1" applyFont="1" applyFill="1" applyBorder="1" applyAlignment="1">
      <alignment horizontal="right"/>
    </xf>
    <xf numFmtId="173" fontId="20" fillId="0" borderId="18" xfId="4" applyNumberFormat="1" applyFont="1" applyFill="1" applyBorder="1" applyAlignment="1">
      <alignment horizontal="right"/>
    </xf>
    <xf numFmtId="0" fontId="19" fillId="0" borderId="2" xfId="0" applyFont="1" applyBorder="1"/>
    <xf numFmtId="0" fontId="25" fillId="0" borderId="0" xfId="0" applyFont="1"/>
    <xf numFmtId="0" fontId="8" fillId="0" borderId="15" xfId="0" applyFont="1" applyBorder="1" applyAlignment="1">
      <alignment horizontal="center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/>
    </xf>
    <xf numFmtId="0" fontId="8" fillId="0" borderId="4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48" xfId="0" applyFont="1" applyBorder="1" applyAlignment="1">
      <alignment horizontal="center" wrapText="1"/>
    </xf>
    <xf numFmtId="0" fontId="8" fillId="0" borderId="47" xfId="0" applyFont="1" applyBorder="1"/>
    <xf numFmtId="168" fontId="7" fillId="0" borderId="35" xfId="4" applyNumberFormat="1" applyFont="1" applyBorder="1"/>
    <xf numFmtId="168" fontId="9" fillId="0" borderId="35" xfId="4" applyNumberFormat="1" applyFont="1" applyBorder="1"/>
    <xf numFmtId="0" fontId="8" fillId="0" borderId="63" xfId="0" applyFont="1" applyBorder="1"/>
    <xf numFmtId="41" fontId="26" fillId="0" borderId="1" xfId="5" applyFont="1" applyFill="1" applyBorder="1"/>
    <xf numFmtId="173" fontId="18" fillId="0" borderId="0" xfId="0" applyNumberFormat="1" applyFont="1"/>
    <xf numFmtId="41" fontId="7" fillId="0" borderId="50" xfId="5" applyFont="1" applyBorder="1" applyAlignment="1">
      <alignment horizontal="right"/>
    </xf>
    <xf numFmtId="41" fontId="7" fillId="0" borderId="51" xfId="5" applyFont="1" applyBorder="1" applyAlignment="1">
      <alignment horizontal="right"/>
    </xf>
    <xf numFmtId="41" fontId="7" fillId="0" borderId="52" xfId="5" applyFont="1" applyBorder="1" applyAlignment="1">
      <alignment horizontal="right"/>
    </xf>
    <xf numFmtId="41" fontId="7" fillId="0" borderId="53" xfId="5" applyFont="1" applyBorder="1" applyAlignment="1">
      <alignment horizontal="right"/>
    </xf>
    <xf numFmtId="41" fontId="8" fillId="0" borderId="50" xfId="5" applyFont="1" applyBorder="1" applyAlignment="1">
      <alignment horizontal="right"/>
    </xf>
    <xf numFmtId="41" fontId="8" fillId="0" borderId="51" xfId="5" applyFont="1" applyBorder="1" applyAlignment="1">
      <alignment horizontal="right"/>
    </xf>
    <xf numFmtId="41" fontId="7" fillId="0" borderId="54" xfId="5" applyFont="1" applyBorder="1" applyAlignment="1">
      <alignment horizontal="right"/>
    </xf>
    <xf numFmtId="41" fontId="7" fillId="0" borderId="36" xfId="5" applyFont="1" applyBorder="1" applyAlignment="1">
      <alignment horizontal="right"/>
    </xf>
    <xf numFmtId="41" fontId="7" fillId="0" borderId="12" xfId="5" applyFont="1" applyBorder="1" applyAlignment="1">
      <alignment horizontal="right"/>
    </xf>
    <xf numFmtId="41" fontId="7" fillId="0" borderId="55" xfId="5" applyFont="1" applyBorder="1" applyAlignment="1">
      <alignment horizontal="right"/>
    </xf>
    <xf numFmtId="41" fontId="7" fillId="0" borderId="56" xfId="5" applyFont="1" applyBorder="1" applyAlignment="1">
      <alignment horizontal="right"/>
    </xf>
    <xf numFmtId="41" fontId="7" fillId="0" borderId="57" xfId="5" applyFont="1" applyBorder="1" applyAlignment="1">
      <alignment horizontal="right"/>
    </xf>
    <xf numFmtId="41" fontId="7" fillId="0" borderId="58" xfId="5" applyFont="1" applyBorder="1" applyAlignment="1">
      <alignment horizontal="right"/>
    </xf>
    <xf numFmtId="41" fontId="8" fillId="0" borderId="55" xfId="5" applyFont="1" applyBorder="1" applyAlignment="1">
      <alignment horizontal="right"/>
    </xf>
    <xf numFmtId="41" fontId="8" fillId="0" borderId="62" xfId="5" applyFont="1" applyBorder="1" applyAlignment="1">
      <alignment horizontal="right"/>
    </xf>
    <xf numFmtId="41" fontId="8" fillId="0" borderId="59" xfId="5" applyFont="1" applyBorder="1" applyAlignment="1">
      <alignment horizontal="right"/>
    </xf>
    <xf numFmtId="41" fontId="8" fillId="0" borderId="31" xfId="5" applyFont="1" applyBorder="1" applyAlignment="1">
      <alignment horizontal="right"/>
    </xf>
    <xf numFmtId="41" fontId="8" fillId="0" borderId="16" xfId="5" applyFont="1" applyBorder="1" applyAlignment="1">
      <alignment horizontal="right"/>
    </xf>
    <xf numFmtId="41" fontId="8" fillId="0" borderId="60" xfId="5" applyFont="1" applyBorder="1" applyAlignment="1">
      <alignment horizontal="right"/>
    </xf>
    <xf numFmtId="41" fontId="2" fillId="0" borderId="31" xfId="5" applyFont="1" applyBorder="1" applyAlignment="1">
      <alignment horizontal="right"/>
    </xf>
    <xf numFmtId="41" fontId="2" fillId="0" borderId="17" xfId="5" applyFont="1" applyBorder="1" applyAlignment="1">
      <alignment horizontal="right"/>
    </xf>
    <xf numFmtId="41" fontId="8" fillId="0" borderId="64" xfId="5" applyFont="1" applyBorder="1" applyAlignment="1">
      <alignment horizontal="right"/>
    </xf>
    <xf numFmtId="41" fontId="8" fillId="0" borderId="65" xfId="5" applyFont="1" applyBorder="1" applyAlignment="1">
      <alignment horizontal="right"/>
    </xf>
    <xf numFmtId="41" fontId="2" fillId="0" borderId="65" xfId="5" applyFont="1" applyBorder="1" applyAlignment="1">
      <alignment horizontal="right"/>
    </xf>
    <xf numFmtId="41" fontId="8" fillId="0" borderId="61" xfId="5" applyFont="1" applyBorder="1" applyAlignment="1">
      <alignment horizontal="right"/>
    </xf>
    <xf numFmtId="0" fontId="15" fillId="0" borderId="0" xfId="0" applyFont="1" applyAlignment="1">
      <alignment vertical="center" wrapText="1"/>
    </xf>
    <xf numFmtId="0" fontId="27" fillId="0" borderId="5" xfId="0" quotePrefix="1" applyFont="1" applyFill="1" applyBorder="1" applyAlignment="1">
      <alignment horizontal="left"/>
    </xf>
    <xf numFmtId="0" fontId="28" fillId="0" borderId="5" xfId="3" quotePrefix="1" applyFont="1" applyBorder="1" applyAlignment="1">
      <alignment horizontal="left"/>
    </xf>
    <xf numFmtId="0" fontId="27" fillId="0" borderId="5" xfId="0" applyFont="1" applyFill="1" applyBorder="1" applyAlignment="1">
      <alignment horizontal="left"/>
    </xf>
    <xf numFmtId="0" fontId="27" fillId="0" borderId="0" xfId="0" applyFont="1"/>
    <xf numFmtId="0" fontId="30" fillId="0" borderId="0" xfId="0" applyFont="1" applyAlignment="1">
      <alignment horizontal="right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left"/>
    </xf>
    <xf numFmtId="0" fontId="27" fillId="4" borderId="0" xfId="0" applyFont="1" applyFill="1"/>
    <xf numFmtId="0" fontId="27" fillId="4" borderId="0" xfId="0" applyFont="1" applyFill="1" applyAlignment="1">
      <alignment horizontal="left"/>
    </xf>
    <xf numFmtId="0" fontId="32" fillId="0" borderId="0" xfId="0" applyFont="1" applyAlignment="1">
      <alignment horizontal="center" vertical="center"/>
    </xf>
    <xf numFmtId="0" fontId="27" fillId="0" borderId="9" xfId="0" applyFont="1" applyBorder="1"/>
    <xf numFmtId="0" fontId="33" fillId="3" borderId="8" xfId="0" applyFont="1" applyFill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3" fillId="3" borderId="6" xfId="0" applyFont="1" applyFill="1" applyBorder="1" applyAlignment="1">
      <alignment vertical="center"/>
    </xf>
    <xf numFmtId="0" fontId="33" fillId="3" borderId="0" xfId="0" applyFont="1" applyFill="1" applyBorder="1" applyAlignment="1">
      <alignment horizontal="center" vertical="center"/>
    </xf>
    <xf numFmtId="0" fontId="27" fillId="0" borderId="6" xfId="0" applyFont="1" applyBorder="1"/>
    <xf numFmtId="0" fontId="30" fillId="0" borderId="5" xfId="0" applyFont="1" applyBorder="1" applyAlignment="1">
      <alignment horizontal="left" vertical="center"/>
    </xf>
    <xf numFmtId="0" fontId="33" fillId="3" borderId="0" xfId="0" applyFont="1" applyFill="1" applyAlignment="1">
      <alignment vertical="center"/>
    </xf>
    <xf numFmtId="0" fontId="13" fillId="0" borderId="5" xfId="3" quotePrefix="1" applyFont="1" applyBorder="1" applyAlignment="1">
      <alignment horizontal="left"/>
    </xf>
    <xf numFmtId="0" fontId="13" fillId="0" borderId="5" xfId="3" applyFont="1" applyBorder="1" applyAlignment="1">
      <alignment horizontal="left"/>
    </xf>
    <xf numFmtId="0" fontId="27" fillId="0" borderId="5" xfId="0" applyFont="1" applyBorder="1" applyAlignment="1">
      <alignment horizontal="left"/>
    </xf>
    <xf numFmtId="0" fontId="34" fillId="0" borderId="0" xfId="0" applyFont="1"/>
    <xf numFmtId="0" fontId="27" fillId="0" borderId="4" xfId="0" applyFont="1" applyBorder="1"/>
    <xf numFmtId="0" fontId="27" fillId="0" borderId="3" xfId="0" applyFont="1" applyBorder="1"/>
    <xf numFmtId="0" fontId="13" fillId="0" borderId="2" xfId="3" applyFont="1" applyBorder="1" applyAlignment="1">
      <alignment horizontal="left" vertical="center"/>
    </xf>
    <xf numFmtId="0" fontId="30" fillId="0" borderId="0" xfId="0" applyFont="1" applyAlignment="1">
      <alignment horizontal="center"/>
    </xf>
    <xf numFmtId="0" fontId="28" fillId="0" borderId="0" xfId="3" quotePrefix="1" applyFont="1" applyBorder="1" applyAlignment="1">
      <alignment horizontal="left"/>
    </xf>
    <xf numFmtId="0" fontId="22" fillId="0" borderId="0" xfId="0" applyFont="1"/>
    <xf numFmtId="0" fontId="21" fillId="0" borderId="10" xfId="0" applyFont="1" applyBorder="1" applyAlignment="1">
      <alignment horizontal="left" wrapText="1"/>
    </xf>
    <xf numFmtId="0" fontId="22" fillId="0" borderId="0" xfId="0" applyFont="1" applyAlignment="1">
      <alignment wrapText="1"/>
    </xf>
    <xf numFmtId="1" fontId="21" fillId="0" borderId="0" xfId="0" applyNumberFormat="1" applyFont="1" applyAlignment="1">
      <alignment wrapText="1"/>
    </xf>
    <xf numFmtId="0" fontId="21" fillId="0" borderId="0" xfId="0" applyFont="1" applyAlignment="1">
      <alignment wrapText="1"/>
    </xf>
    <xf numFmtId="41" fontId="22" fillId="0" borderId="0" xfId="5" applyFont="1" applyAlignment="1">
      <alignment wrapText="1"/>
    </xf>
    <xf numFmtId="41" fontId="22" fillId="0" borderId="0" xfId="0" applyNumberFormat="1" applyFont="1" applyAlignment="1">
      <alignment wrapText="1"/>
    </xf>
    <xf numFmtId="49" fontId="21" fillId="0" borderId="0" xfId="0" applyNumberFormat="1" applyFont="1" applyAlignment="1">
      <alignment wrapText="1"/>
    </xf>
    <xf numFmtId="173" fontId="22" fillId="0" borderId="0" xfId="4" applyNumberFormat="1" applyFont="1"/>
    <xf numFmtId="173" fontId="22" fillId="0" borderId="30" xfId="4" applyNumberFormat="1" applyFont="1" applyBorder="1"/>
    <xf numFmtId="173" fontId="22" fillId="0" borderId="12" xfId="4" applyNumberFormat="1" applyFont="1" applyBorder="1"/>
    <xf numFmtId="0" fontId="21" fillId="0" borderId="0" xfId="0" applyFont="1"/>
    <xf numFmtId="0" fontId="22" fillId="0" borderId="3" xfId="0" applyFont="1" applyBorder="1"/>
    <xf numFmtId="173" fontId="22" fillId="0" borderId="3" xfId="4" applyNumberFormat="1" applyFont="1" applyBorder="1"/>
    <xf numFmtId="173" fontId="22" fillId="0" borderId="11" xfId="4" applyNumberFormat="1" applyFont="1" applyBorder="1"/>
    <xf numFmtId="41" fontId="22" fillId="0" borderId="0" xfId="5" applyFont="1"/>
    <xf numFmtId="173" fontId="22" fillId="0" borderId="0" xfId="0" applyNumberFormat="1" applyFont="1"/>
    <xf numFmtId="0" fontId="21" fillId="0" borderId="10" xfId="0" applyFont="1" applyBorder="1"/>
    <xf numFmtId="0" fontId="21" fillId="0" borderId="10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19" fillId="0" borderId="0" xfId="0" applyFont="1"/>
    <xf numFmtId="168" fontId="19" fillId="0" borderId="0" xfId="4" applyNumberFormat="1" applyFont="1" applyFill="1"/>
    <xf numFmtId="168" fontId="22" fillId="0" borderId="0" xfId="0" applyNumberFormat="1" applyFont="1"/>
    <xf numFmtId="168" fontId="22" fillId="0" borderId="0" xfId="4" applyNumberFormat="1" applyFont="1" applyFill="1"/>
    <xf numFmtId="168" fontId="22" fillId="0" borderId="0" xfId="4" applyNumberFormat="1" applyFont="1" applyFill="1" applyProtection="1">
      <protection hidden="1"/>
    </xf>
    <xf numFmtId="3" fontId="22" fillId="0" borderId="0" xfId="0" applyNumberFormat="1" applyFont="1"/>
    <xf numFmtId="0" fontId="37" fillId="0" borderId="15" xfId="0" applyFont="1" applyBorder="1"/>
    <xf numFmtId="3" fontId="37" fillId="0" borderId="16" xfId="0" applyNumberFormat="1" applyFont="1" applyBorder="1"/>
    <xf numFmtId="14" fontId="38" fillId="0" borderId="31" xfId="5" applyNumberFormat="1" applyFont="1" applyFill="1" applyBorder="1" applyAlignment="1">
      <alignment horizontal="center" wrapText="1"/>
    </xf>
    <xf numFmtId="0" fontId="38" fillId="0" borderId="32" xfId="0" applyFont="1" applyBorder="1"/>
    <xf numFmtId="3" fontId="38" fillId="0" borderId="33" xfId="0" applyNumberFormat="1" applyFont="1" applyBorder="1"/>
    <xf numFmtId="173" fontId="37" fillId="0" borderId="33" xfId="4" applyNumberFormat="1" applyFont="1" applyFill="1" applyBorder="1" applyAlignment="1">
      <alignment horizontal="right"/>
    </xf>
    <xf numFmtId="173" fontId="37" fillId="0" borderId="34" xfId="4" applyNumberFormat="1" applyFont="1" applyFill="1" applyBorder="1" applyAlignment="1">
      <alignment horizontal="right"/>
    </xf>
    <xf numFmtId="0" fontId="38" fillId="0" borderId="35" xfId="0" applyFont="1" applyBorder="1"/>
    <xf numFmtId="3" fontId="38" fillId="0" borderId="0" xfId="0" applyNumberFormat="1" applyFont="1"/>
    <xf numFmtId="173" fontId="38" fillId="0" borderId="0" xfId="4" applyNumberFormat="1" applyFont="1" applyFill="1" applyBorder="1" applyAlignment="1">
      <alignment horizontal="right"/>
    </xf>
    <xf numFmtId="41" fontId="38" fillId="0" borderId="36" xfId="5" applyFont="1" applyFill="1" applyBorder="1" applyAlignment="1">
      <alignment horizontal="right"/>
    </xf>
    <xf numFmtId="0" fontId="37" fillId="0" borderId="35" xfId="0" applyFont="1" applyBorder="1"/>
    <xf numFmtId="173" fontId="37" fillId="0" borderId="0" xfId="4" applyNumberFormat="1" applyFont="1" applyFill="1" applyBorder="1" applyAlignment="1">
      <alignment horizontal="right"/>
    </xf>
    <xf numFmtId="41" fontId="37" fillId="0" borderId="36" xfId="5" applyFont="1" applyFill="1" applyBorder="1" applyAlignment="1">
      <alignment horizontal="right"/>
    </xf>
    <xf numFmtId="0" fontId="37" fillId="0" borderId="0" xfId="0" applyFont="1"/>
    <xf numFmtId="49" fontId="37" fillId="0" borderId="35" xfId="0" applyNumberFormat="1" applyFont="1" applyBorder="1"/>
    <xf numFmtId="3" fontId="37" fillId="0" borderId="0" xfId="0" applyNumberFormat="1" applyFont="1"/>
    <xf numFmtId="0" fontId="38" fillId="0" borderId="37" xfId="0" applyFont="1" applyBorder="1"/>
    <xf numFmtId="3" fontId="37" fillId="0" borderId="3" xfId="0" applyNumberFormat="1" applyFont="1" applyBorder="1"/>
    <xf numFmtId="173" fontId="37" fillId="0" borderId="3" xfId="4" applyNumberFormat="1" applyFont="1" applyFill="1" applyBorder="1" applyAlignment="1">
      <alignment horizontal="right"/>
    </xf>
    <xf numFmtId="41" fontId="37" fillId="0" borderId="38" xfId="5" applyFont="1" applyFill="1" applyBorder="1" applyAlignment="1">
      <alignment horizontal="right"/>
    </xf>
    <xf numFmtId="0" fontId="38" fillId="0" borderId="39" xfId="0" applyFont="1" applyBorder="1"/>
    <xf numFmtId="3" fontId="37" fillId="0" borderId="40" xfId="0" applyNumberFormat="1" applyFont="1" applyBorder="1"/>
    <xf numFmtId="173" fontId="38" fillId="0" borderId="40" xfId="4" applyNumberFormat="1" applyFont="1" applyFill="1" applyBorder="1" applyAlignment="1">
      <alignment horizontal="right"/>
    </xf>
    <xf numFmtId="41" fontId="38" fillId="0" borderId="41" xfId="5" applyFont="1" applyFill="1" applyBorder="1" applyAlignment="1">
      <alignment horizontal="right"/>
    </xf>
    <xf numFmtId="41" fontId="22" fillId="0" borderId="0" xfId="5" applyFont="1" applyFill="1"/>
    <xf numFmtId="49" fontId="38" fillId="0" borderId="35" xfId="0" applyNumberFormat="1" applyFont="1" applyBorder="1"/>
    <xf numFmtId="3" fontId="20" fillId="0" borderId="0" xfId="0" applyNumberFormat="1" applyFont="1"/>
    <xf numFmtId="49" fontId="37" fillId="0" borderId="37" xfId="0" applyNumberFormat="1" applyFont="1" applyBorder="1"/>
    <xf numFmtId="41" fontId="37" fillId="0" borderId="42" xfId="5" applyFont="1" applyFill="1" applyBorder="1" applyAlignment="1">
      <alignment horizontal="right"/>
    </xf>
    <xf numFmtId="169" fontId="22" fillId="0" borderId="0" xfId="0" applyNumberFormat="1" applyFont="1"/>
    <xf numFmtId="169" fontId="22" fillId="0" borderId="0" xfId="4" applyNumberFormat="1" applyFont="1" applyFill="1"/>
    <xf numFmtId="3" fontId="38" fillId="0" borderId="40" xfId="0" applyNumberFormat="1" applyFont="1" applyBorder="1"/>
    <xf numFmtId="173" fontId="38" fillId="0" borderId="44" xfId="4" applyNumberFormat="1" applyFont="1" applyFill="1" applyBorder="1" applyAlignment="1">
      <alignment horizontal="right"/>
    </xf>
    <xf numFmtId="3" fontId="37" fillId="0" borderId="0" xfId="0" applyNumberFormat="1" applyFont="1" applyBorder="1"/>
    <xf numFmtId="0" fontId="38" fillId="0" borderId="43" xfId="0" applyFont="1" applyBorder="1"/>
    <xf numFmtId="3" fontId="38" fillId="0" borderId="44" xfId="0" applyNumberFormat="1" applyFont="1" applyBorder="1"/>
    <xf numFmtId="41" fontId="38" fillId="0" borderId="44" xfId="5" applyFont="1" applyFill="1" applyBorder="1" applyAlignment="1">
      <alignment horizontal="right"/>
    </xf>
    <xf numFmtId="0" fontId="27" fillId="0" borderId="0" xfId="0" applyFont="1" applyAlignment="1">
      <alignment horizontal="center" vertical="center"/>
    </xf>
    <xf numFmtId="0" fontId="25" fillId="0" borderId="7" xfId="0" applyFont="1" applyBorder="1"/>
    <xf numFmtId="168" fontId="39" fillId="0" borderId="18" xfId="4" applyNumberFormat="1" applyFont="1" applyBorder="1" applyAlignment="1">
      <alignment horizontal="center" vertical="center" wrapText="1"/>
    </xf>
    <xf numFmtId="0" fontId="39" fillId="0" borderId="5" xfId="0" applyFont="1" applyBorder="1"/>
    <xf numFmtId="173" fontId="25" fillId="0" borderId="45" xfId="4" applyNumberFormat="1" applyFont="1" applyBorder="1" applyAlignment="1"/>
    <xf numFmtId="0" fontId="25" fillId="0" borderId="5" xfId="0" applyFont="1" applyBorder="1"/>
    <xf numFmtId="173" fontId="25" fillId="0" borderId="12" xfId="4" applyNumberFormat="1" applyFont="1" applyBorder="1" applyAlignment="1"/>
    <xf numFmtId="173" fontId="25" fillId="0" borderId="5" xfId="4" applyNumberFormat="1" applyFont="1" applyBorder="1" applyAlignment="1"/>
    <xf numFmtId="0" fontId="33" fillId="0" borderId="5" xfId="0" applyFont="1" applyBorder="1"/>
    <xf numFmtId="173" fontId="40" fillId="0" borderId="5" xfId="4" applyNumberFormat="1" applyFont="1" applyBorder="1" applyAlignment="1"/>
    <xf numFmtId="173" fontId="33" fillId="0" borderId="19" xfId="4" applyNumberFormat="1" applyFont="1" applyBorder="1" applyAlignment="1"/>
    <xf numFmtId="0" fontId="40" fillId="0" borderId="5" xfId="0" applyFont="1" applyBorder="1"/>
    <xf numFmtId="173" fontId="33" fillId="0" borderId="5" xfId="4" applyNumberFormat="1" applyFont="1" applyBorder="1" applyAlignment="1"/>
    <xf numFmtId="0" fontId="41" fillId="0" borderId="0" xfId="0" applyFont="1"/>
    <xf numFmtId="0" fontId="42" fillId="0" borderId="5" xfId="0" applyFont="1" applyBorder="1"/>
    <xf numFmtId="173" fontId="42" fillId="0" borderId="5" xfId="4" applyNumberFormat="1" applyFont="1" applyBorder="1" applyAlignment="1"/>
    <xf numFmtId="0" fontId="25" fillId="0" borderId="2" xfId="0" applyFont="1" applyBorder="1"/>
    <xf numFmtId="173" fontId="39" fillId="0" borderId="46" xfId="4" applyNumberFormat="1" applyFont="1" applyBorder="1" applyAlignment="1"/>
    <xf numFmtId="0" fontId="40" fillId="0" borderId="0" xfId="0" applyFont="1"/>
    <xf numFmtId="173" fontId="40" fillId="0" borderId="0" xfId="0" applyNumberFormat="1" applyFont="1"/>
    <xf numFmtId="0" fontId="0" fillId="0" borderId="0" xfId="0" applyFont="1"/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7" fillId="0" borderId="0" xfId="0" applyFont="1" applyAlignment="1">
      <alignment horizontal="justify" vertical="center"/>
    </xf>
    <xf numFmtId="0" fontId="30" fillId="0" borderId="0" xfId="0" applyFont="1" applyAlignment="1">
      <alignment horizontal="justify" vertical="center"/>
    </xf>
    <xf numFmtId="0" fontId="27" fillId="0" borderId="0" xfId="0" applyFont="1" applyAlignment="1">
      <alignment horizontal="left" vertical="center" indent="5"/>
    </xf>
    <xf numFmtId="0" fontId="29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45" fillId="0" borderId="0" xfId="3" quotePrefix="1" applyFont="1"/>
    <xf numFmtId="0" fontId="35" fillId="0" borderId="0" xfId="0" applyFont="1"/>
    <xf numFmtId="0" fontId="26" fillId="0" borderId="0" xfId="0" applyFont="1" applyAlignment="1">
      <alignment vertical="center"/>
    </xf>
    <xf numFmtId="0" fontId="26" fillId="0" borderId="0" xfId="0" applyFont="1" applyAlignment="1">
      <alignment horizontal="justify" vertical="center"/>
    </xf>
    <xf numFmtId="0" fontId="35" fillId="0" borderId="0" xfId="0" applyFont="1" applyAlignment="1">
      <alignment horizontal="justify" vertical="center"/>
    </xf>
    <xf numFmtId="0" fontId="26" fillId="0" borderId="1" xfId="0" applyFont="1" applyBorder="1" applyAlignment="1">
      <alignment horizontal="center" vertical="center"/>
    </xf>
    <xf numFmtId="171" fontId="26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justify" vertical="center"/>
    </xf>
    <xf numFmtId="167" fontId="35" fillId="0" borderId="1" xfId="0" applyNumberFormat="1" applyFont="1" applyBorder="1"/>
    <xf numFmtId="0" fontId="35" fillId="0" borderId="1" xfId="0" applyFont="1" applyBorder="1"/>
    <xf numFmtId="0" fontId="47" fillId="0" borderId="0" xfId="0" applyFont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35" fillId="0" borderId="1" xfId="0" applyFont="1" applyBorder="1" applyAlignment="1">
      <alignment vertical="center"/>
    </xf>
    <xf numFmtId="4" fontId="35" fillId="0" borderId="1" xfId="0" applyNumberFormat="1" applyFont="1" applyBorder="1" applyAlignment="1">
      <alignment horizontal="center" vertical="center"/>
    </xf>
    <xf numFmtId="41" fontId="35" fillId="0" borderId="0" xfId="5" applyFont="1"/>
    <xf numFmtId="3" fontId="35" fillId="0" borderId="1" xfId="0" applyNumberFormat="1" applyFont="1" applyBorder="1" applyAlignment="1">
      <alignment vertical="center"/>
    </xf>
    <xf numFmtId="172" fontId="35" fillId="0" borderId="1" xfId="5" applyNumberFormat="1" applyFont="1" applyBorder="1" applyAlignment="1">
      <alignment horizontal="center" vertical="center"/>
    </xf>
    <xf numFmtId="167" fontId="35" fillId="0" borderId="1" xfId="4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vertical="center"/>
    </xf>
    <xf numFmtId="0" fontId="49" fillId="0" borderId="1" xfId="0" applyFont="1" applyBorder="1" applyAlignment="1">
      <alignment vertical="center"/>
    </xf>
    <xf numFmtId="3" fontId="49" fillId="0" borderId="1" xfId="0" applyNumberFormat="1" applyFont="1" applyBorder="1" applyAlignment="1">
      <alignment vertical="center"/>
    </xf>
    <xf numFmtId="3" fontId="26" fillId="0" borderId="1" xfId="0" applyNumberFormat="1" applyFont="1" applyBorder="1" applyAlignment="1">
      <alignment horizontal="center" vertical="center"/>
    </xf>
    <xf numFmtId="43" fontId="35" fillId="0" borderId="1" xfId="4" applyFont="1" applyBorder="1" applyAlignment="1">
      <alignment horizontal="center" vertical="center"/>
    </xf>
    <xf numFmtId="0" fontId="26" fillId="0" borderId="1" xfId="0" applyFont="1" applyBorder="1"/>
    <xf numFmtId="0" fontId="26" fillId="0" borderId="7" xfId="0" applyFont="1" applyBorder="1" applyAlignment="1">
      <alignment horizontal="center" wrapText="1"/>
    </xf>
    <xf numFmtId="0" fontId="35" fillId="0" borderId="1" xfId="0" applyFont="1" applyBorder="1" applyAlignment="1">
      <alignment wrapText="1"/>
    </xf>
    <xf numFmtId="167" fontId="35" fillId="0" borderId="1" xfId="0" applyNumberFormat="1" applyFont="1" applyBorder="1" applyAlignment="1">
      <alignment horizontal="center" vertical="center"/>
    </xf>
    <xf numFmtId="41" fontId="35" fillId="0" borderId="1" xfId="5" applyFont="1" applyBorder="1" applyAlignment="1">
      <alignment horizontal="right"/>
    </xf>
    <xf numFmtId="167" fontId="35" fillId="0" borderId="1" xfId="4" applyNumberFormat="1" applyFont="1" applyBorder="1" applyAlignment="1">
      <alignment horizontal="right"/>
    </xf>
    <xf numFmtId="41" fontId="35" fillId="0" borderId="0" xfId="0" applyNumberFormat="1" applyFont="1"/>
    <xf numFmtId="3" fontId="26" fillId="0" borderId="1" xfId="0" applyNumberFormat="1" applyFont="1" applyBorder="1" applyAlignment="1">
      <alignment horizontal="right"/>
    </xf>
    <xf numFmtId="41" fontId="35" fillId="0" borderId="0" xfId="5" applyFont="1" applyAlignment="1">
      <alignment horizontal="right"/>
    </xf>
    <xf numFmtId="41" fontId="35" fillId="0" borderId="0" xfId="5" applyFont="1" applyBorder="1"/>
    <xf numFmtId="0" fontId="35" fillId="0" borderId="0" xfId="0" applyFont="1" applyBorder="1"/>
    <xf numFmtId="0" fontId="35" fillId="0" borderId="3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/>
    </xf>
    <xf numFmtId="171" fontId="36" fillId="0" borderId="1" xfId="5" applyNumberFormat="1" applyFont="1" applyBorder="1" applyAlignment="1">
      <alignment horizontal="center" vertical="center" wrapText="1"/>
    </xf>
    <xf numFmtId="171" fontId="36" fillId="0" borderId="1" xfId="5" applyNumberFormat="1" applyFont="1" applyBorder="1" applyAlignment="1">
      <alignment horizontal="center" wrapText="1"/>
    </xf>
    <xf numFmtId="0" fontId="36" fillId="0" borderId="1" xfId="0" applyFont="1" applyBorder="1"/>
    <xf numFmtId="41" fontId="32" fillId="0" borderId="1" xfId="5" applyFont="1" applyBorder="1" applyAlignment="1">
      <alignment horizontal="right" vertical="center"/>
    </xf>
    <xf numFmtId="41" fontId="32" fillId="0" borderId="1" xfId="5" applyFont="1" applyBorder="1" applyAlignment="1">
      <alignment horizontal="right"/>
    </xf>
    <xf numFmtId="41" fontId="50" fillId="0" borderId="1" xfId="5" applyFont="1" applyBorder="1" applyAlignment="1"/>
    <xf numFmtId="41" fontId="50" fillId="0" borderId="1" xfId="5" applyFont="1" applyBorder="1" applyAlignment="1">
      <alignment horizontal="right"/>
    </xf>
    <xf numFmtId="41" fontId="50" fillId="0" borderId="1" xfId="5" applyFont="1" applyFill="1" applyBorder="1" applyAlignment="1">
      <alignment horizontal="right"/>
    </xf>
    <xf numFmtId="41" fontId="50" fillId="0" borderId="0" xfId="5" applyFont="1" applyBorder="1" applyAlignment="1"/>
    <xf numFmtId="0" fontId="51" fillId="0" borderId="0" xfId="0" applyFont="1" applyBorder="1"/>
    <xf numFmtId="41" fontId="36" fillId="0" borderId="1" xfId="5" applyFont="1" applyBorder="1" applyAlignment="1">
      <alignment horizontal="right" vertical="center"/>
    </xf>
    <xf numFmtId="173" fontId="35" fillId="0" borderId="0" xfId="4" applyNumberFormat="1" applyFont="1"/>
    <xf numFmtId="0" fontId="26" fillId="0" borderId="0" xfId="0" applyFont="1" applyAlignment="1">
      <alignment horizontal="left" vertical="center" indent="2"/>
    </xf>
    <xf numFmtId="0" fontId="54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173" fontId="53" fillId="0" borderId="1" xfId="4" applyNumberFormat="1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173" fontId="53" fillId="0" borderId="7" xfId="4" applyNumberFormat="1" applyFont="1" applyBorder="1" applyAlignment="1">
      <alignment horizontal="center" vertical="center"/>
    </xf>
    <xf numFmtId="173" fontId="54" fillId="0" borderId="7" xfId="4" applyNumberFormat="1" applyFont="1" applyBorder="1" applyAlignment="1">
      <alignment horizontal="center" vertical="center"/>
    </xf>
    <xf numFmtId="173" fontId="49" fillId="0" borderId="1" xfId="4" applyNumberFormat="1" applyFont="1" applyFill="1" applyBorder="1" applyAlignment="1">
      <alignment horizontal="right" vertical="center"/>
    </xf>
    <xf numFmtId="173" fontId="49" fillId="0" borderId="1" xfId="4" applyNumberFormat="1" applyFont="1" applyFill="1" applyBorder="1" applyAlignment="1">
      <alignment vertical="center"/>
    </xf>
    <xf numFmtId="170" fontId="35" fillId="0" borderId="0" xfId="0" applyNumberFormat="1" applyFont="1"/>
    <xf numFmtId="173" fontId="49" fillId="0" borderId="1" xfId="4" applyNumberFormat="1" applyFont="1" applyFill="1" applyBorder="1" applyAlignment="1">
      <alignment horizontal="right"/>
    </xf>
    <xf numFmtId="173" fontId="49" fillId="0" borderId="1" xfId="4" applyNumberFormat="1" applyFont="1" applyBorder="1" applyAlignment="1">
      <alignment vertical="center"/>
    </xf>
    <xf numFmtId="41" fontId="49" fillId="0" borderId="1" xfId="5" applyFont="1" applyFill="1" applyBorder="1" applyAlignment="1">
      <alignment vertical="center"/>
    </xf>
    <xf numFmtId="0" fontId="49" fillId="0" borderId="2" xfId="0" applyFont="1" applyBorder="1" applyAlignment="1">
      <alignment vertical="center"/>
    </xf>
    <xf numFmtId="173" fontId="49" fillId="0" borderId="2" xfId="4" applyNumberFormat="1" applyFont="1" applyBorder="1" applyAlignment="1">
      <alignment vertical="center"/>
    </xf>
    <xf numFmtId="173" fontId="49" fillId="0" borderId="2" xfId="4" applyNumberFormat="1" applyFont="1" applyFill="1" applyBorder="1" applyAlignment="1">
      <alignment horizontal="right"/>
    </xf>
    <xf numFmtId="173" fontId="49" fillId="0" borderId="2" xfId="4" applyNumberFormat="1" applyFont="1" applyFill="1" applyBorder="1" applyAlignment="1">
      <alignment horizontal="right" vertical="center"/>
    </xf>
    <xf numFmtId="173" fontId="49" fillId="0" borderId="2" xfId="4" applyNumberFormat="1" applyFont="1" applyFill="1" applyBorder="1" applyAlignment="1">
      <alignment vertical="center"/>
    </xf>
    <xf numFmtId="41" fontId="49" fillId="0" borderId="0" xfId="5" applyFont="1" applyFill="1" applyBorder="1" applyAlignment="1">
      <alignment vertical="center"/>
    </xf>
    <xf numFmtId="0" fontId="53" fillId="0" borderId="2" xfId="0" applyFont="1" applyFill="1" applyBorder="1" applyAlignment="1">
      <alignment vertical="center"/>
    </xf>
    <xf numFmtId="173" fontId="53" fillId="0" borderId="2" xfId="4" applyNumberFormat="1" applyFont="1" applyFill="1" applyBorder="1" applyAlignment="1">
      <alignment vertical="center"/>
    </xf>
    <xf numFmtId="173" fontId="53" fillId="0" borderId="2" xfId="4" applyNumberFormat="1" applyFont="1" applyFill="1" applyBorder="1" applyAlignment="1">
      <alignment horizontal="right" vertical="center"/>
    </xf>
    <xf numFmtId="0" fontId="53" fillId="0" borderId="1" xfId="0" applyFont="1" applyBorder="1" applyAlignment="1">
      <alignment vertical="center"/>
    </xf>
    <xf numFmtId="173" fontId="53" fillId="0" borderId="1" xfId="4" applyNumberFormat="1" applyFont="1" applyBorder="1" applyAlignment="1">
      <alignment vertical="center"/>
    </xf>
    <xf numFmtId="173" fontId="53" fillId="0" borderId="1" xfId="4" applyNumberFormat="1" applyFont="1" applyBorder="1" applyAlignment="1">
      <alignment horizontal="right"/>
    </xf>
    <xf numFmtId="173" fontId="54" fillId="0" borderId="1" xfId="4" applyNumberFormat="1" applyFont="1" applyBorder="1" applyAlignment="1">
      <alignment vertical="center"/>
    </xf>
    <xf numFmtId="0" fontId="53" fillId="0" borderId="0" xfId="0" applyFont="1" applyAlignment="1">
      <alignment vertical="center"/>
    </xf>
    <xf numFmtId="170" fontId="53" fillId="0" borderId="0" xfId="0" applyNumberFormat="1" applyFont="1" applyAlignment="1">
      <alignment vertical="center"/>
    </xf>
    <xf numFmtId="173" fontId="53" fillId="0" borderId="0" xfId="4" applyNumberFormat="1" applyFont="1" applyAlignment="1">
      <alignment vertical="center"/>
    </xf>
    <xf numFmtId="173" fontId="53" fillId="0" borderId="0" xfId="4" applyNumberFormat="1" applyFont="1" applyBorder="1" applyAlignment="1">
      <alignment horizontal="right" vertical="center"/>
    </xf>
    <xf numFmtId="173" fontId="54" fillId="0" borderId="0" xfId="4" applyNumberFormat="1" applyFont="1" applyBorder="1" applyAlignment="1">
      <alignment vertical="center"/>
    </xf>
    <xf numFmtId="0" fontId="35" fillId="0" borderId="0" xfId="0" applyFont="1" applyAlignment="1">
      <alignment vertical="center"/>
    </xf>
    <xf numFmtId="170" fontId="35" fillId="0" borderId="0" xfId="0" applyNumberFormat="1" applyFont="1" applyAlignment="1">
      <alignment vertical="center"/>
    </xf>
    <xf numFmtId="173" fontId="35" fillId="0" borderId="0" xfId="4" applyNumberFormat="1" applyFont="1" applyAlignment="1">
      <alignment vertical="center"/>
    </xf>
    <xf numFmtId="0" fontId="54" fillId="0" borderId="2" xfId="0" applyFont="1" applyBorder="1" applyAlignment="1">
      <alignment horizontal="center" vertical="center"/>
    </xf>
    <xf numFmtId="0" fontId="53" fillId="0" borderId="11" xfId="0" applyFont="1" applyBorder="1" applyAlignment="1">
      <alignment horizontal="center" vertical="center"/>
    </xf>
    <xf numFmtId="173" fontId="53" fillId="0" borderId="11" xfId="4" applyNumberFormat="1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53" fillId="0" borderId="12" xfId="0" applyFont="1" applyBorder="1" applyAlignment="1">
      <alignment horizontal="center" vertical="center"/>
    </xf>
    <xf numFmtId="173" fontId="53" fillId="0" borderId="12" xfId="4" applyNumberFormat="1" applyFont="1" applyBorder="1" applyAlignment="1">
      <alignment horizontal="center" vertical="center"/>
    </xf>
    <xf numFmtId="173" fontId="54" fillId="0" borderId="12" xfId="4" applyNumberFormat="1" applyFont="1" applyBorder="1" applyAlignment="1">
      <alignment horizontal="center" vertical="center"/>
    </xf>
    <xf numFmtId="0" fontId="49" fillId="0" borderId="13" xfId="0" applyFont="1" applyBorder="1" applyAlignment="1">
      <alignment vertical="center"/>
    </xf>
    <xf numFmtId="173" fontId="49" fillId="0" borderId="13" xfId="4" applyNumberFormat="1" applyFont="1" applyBorder="1" applyAlignment="1">
      <alignment horizontal="right"/>
    </xf>
    <xf numFmtId="173" fontId="49" fillId="0" borderId="13" xfId="4" applyNumberFormat="1" applyFont="1" applyBorder="1" applyAlignment="1">
      <alignment horizontal="right" vertical="center"/>
    </xf>
    <xf numFmtId="173" fontId="49" fillId="0" borderId="13" xfId="4" applyNumberFormat="1" applyFont="1" applyBorder="1" applyAlignment="1">
      <alignment vertical="center"/>
    </xf>
    <xf numFmtId="173" fontId="49" fillId="0" borderId="11" xfId="4" applyNumberFormat="1" applyFont="1" applyBorder="1" applyAlignment="1">
      <alignment horizontal="right"/>
    </xf>
    <xf numFmtId="173" fontId="49" fillId="0" borderId="11" xfId="4" applyNumberFormat="1" applyFont="1" applyBorder="1" applyAlignment="1">
      <alignment horizontal="right" vertical="center"/>
    </xf>
    <xf numFmtId="173" fontId="49" fillId="0" borderId="11" xfId="4" applyNumberFormat="1" applyFont="1" applyBorder="1" applyAlignment="1">
      <alignment vertical="center"/>
    </xf>
    <xf numFmtId="0" fontId="49" fillId="0" borderId="11" xfId="0" applyFont="1" applyBorder="1" applyAlignment="1">
      <alignment vertical="center"/>
    </xf>
    <xf numFmtId="0" fontId="53" fillId="0" borderId="2" xfId="0" applyFont="1" applyBorder="1" applyAlignment="1">
      <alignment vertical="center"/>
    </xf>
    <xf numFmtId="173" fontId="53" fillId="0" borderId="2" xfId="4" applyNumberFormat="1" applyFont="1" applyBorder="1" applyAlignment="1">
      <alignment vertical="center"/>
    </xf>
    <xf numFmtId="0" fontId="53" fillId="0" borderId="1" xfId="0" applyFont="1" applyBorder="1" applyAlignment="1">
      <alignment horizontal="center" vertical="center" wrapText="1"/>
    </xf>
    <xf numFmtId="173" fontId="53" fillId="0" borderId="1" xfId="4" applyNumberFormat="1" applyFont="1" applyBorder="1" applyAlignment="1">
      <alignment horizontal="center" vertical="center" wrapText="1"/>
    </xf>
    <xf numFmtId="173" fontId="53" fillId="0" borderId="1" xfId="4" applyNumberFormat="1" applyFont="1" applyFill="1" applyBorder="1" applyAlignment="1">
      <alignment horizontal="center" vertical="center" wrapText="1"/>
    </xf>
    <xf numFmtId="173" fontId="54" fillId="0" borderId="1" xfId="4" applyNumberFormat="1" applyFont="1" applyBorder="1" applyAlignment="1">
      <alignment horizontal="right" vertical="center"/>
    </xf>
    <xf numFmtId="173" fontId="54" fillId="0" borderId="1" xfId="4" applyNumberFormat="1" applyFont="1" applyFill="1" applyBorder="1" applyAlignment="1">
      <alignment horizontal="right" vertical="center"/>
    </xf>
    <xf numFmtId="173" fontId="53" fillId="0" borderId="1" xfId="4" applyNumberFormat="1" applyFont="1" applyBorder="1" applyAlignment="1">
      <alignment horizontal="right" vertical="center"/>
    </xf>
    <xf numFmtId="0" fontId="53" fillId="0" borderId="0" xfId="0" applyFont="1" applyBorder="1" applyAlignment="1">
      <alignment vertical="center"/>
    </xf>
    <xf numFmtId="173" fontId="53" fillId="0" borderId="0" xfId="4" applyNumberFormat="1" applyFont="1" applyBorder="1" applyAlignment="1">
      <alignment horizontal="right"/>
    </xf>
    <xf numFmtId="0" fontId="54" fillId="0" borderId="0" xfId="0" applyFont="1" applyAlignment="1">
      <alignment vertical="center"/>
    </xf>
    <xf numFmtId="173" fontId="54" fillId="0" borderId="0" xfId="4" applyNumberFormat="1" applyFont="1" applyAlignment="1">
      <alignment vertical="center"/>
    </xf>
    <xf numFmtId="173" fontId="53" fillId="0" borderId="0" xfId="4" applyNumberFormat="1" applyFont="1" applyAlignment="1">
      <alignment horizontal="right" vertical="center"/>
    </xf>
    <xf numFmtId="173" fontId="55" fillId="0" borderId="0" xfId="4" applyNumberFormat="1" applyFont="1" applyAlignment="1">
      <alignment vertical="center"/>
    </xf>
    <xf numFmtId="0" fontId="54" fillId="0" borderId="1" xfId="0" applyFont="1" applyBorder="1" applyAlignment="1">
      <alignment horizontal="center" vertical="center" wrapText="1"/>
    </xf>
    <xf numFmtId="173" fontId="54" fillId="0" borderId="1" xfId="4" applyNumberFormat="1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 wrapText="1"/>
    </xf>
    <xf numFmtId="173" fontId="55" fillId="0" borderId="1" xfId="4" applyNumberFormat="1" applyFont="1" applyBorder="1" applyAlignment="1">
      <alignment vertical="center"/>
    </xf>
    <xf numFmtId="0" fontId="54" fillId="0" borderId="1" xfId="0" applyFont="1" applyBorder="1" applyAlignment="1">
      <alignment vertical="center"/>
    </xf>
    <xf numFmtId="173" fontId="35" fillId="0" borderId="1" xfId="4" applyNumberFormat="1" applyFont="1" applyBorder="1" applyAlignment="1">
      <alignment vertical="center"/>
    </xf>
    <xf numFmtId="0" fontId="35" fillId="0" borderId="1" xfId="0" applyFont="1" applyBorder="1" applyAlignment="1">
      <alignment horizontal="left" vertical="center"/>
    </xf>
    <xf numFmtId="0" fontId="53" fillId="0" borderId="14" xfId="0" applyFont="1" applyBorder="1" applyAlignment="1">
      <alignment vertical="center"/>
    </xf>
    <xf numFmtId="0" fontId="26" fillId="0" borderId="14" xfId="0" applyFont="1" applyBorder="1" applyAlignment="1">
      <alignment vertical="center"/>
    </xf>
    <xf numFmtId="173" fontId="26" fillId="0" borderId="14" xfId="4" applyNumberFormat="1" applyFont="1" applyBorder="1" applyAlignment="1">
      <alignment vertical="center"/>
    </xf>
    <xf numFmtId="173" fontId="55" fillId="0" borderId="0" xfId="4" applyNumberFormat="1" applyFont="1"/>
    <xf numFmtId="170" fontId="26" fillId="0" borderId="14" xfId="0" applyNumberFormat="1" applyFont="1" applyBorder="1" applyAlignment="1">
      <alignment vertical="center"/>
    </xf>
    <xf numFmtId="0" fontId="26" fillId="0" borderId="0" xfId="0" applyFont="1" applyFill="1" applyAlignment="1">
      <alignment horizontal="justify" vertical="center"/>
    </xf>
    <xf numFmtId="41" fontId="35" fillId="0" borderId="0" xfId="5" applyFont="1" applyFill="1" applyAlignment="1">
      <alignment horizontal="right"/>
    </xf>
    <xf numFmtId="0" fontId="35" fillId="0" borderId="0" xfId="0" applyFont="1" applyFill="1"/>
    <xf numFmtId="0" fontId="35" fillId="0" borderId="0" xfId="0" applyFont="1" applyFill="1" applyAlignment="1">
      <alignment horizontal="justify" vertical="center"/>
    </xf>
    <xf numFmtId="0" fontId="26" fillId="0" borderId="1" xfId="0" applyFont="1" applyFill="1" applyBorder="1" applyAlignment="1">
      <alignment horizontal="center" vertical="center" wrapText="1"/>
    </xf>
    <xf numFmtId="41" fontId="26" fillId="0" borderId="1" xfId="5" applyFont="1" applyFill="1" applyBorder="1" applyAlignment="1">
      <alignment horizontal="right" vertical="center" wrapText="1"/>
    </xf>
    <xf numFmtId="0" fontId="35" fillId="0" borderId="0" xfId="0" applyFont="1" applyFill="1" applyAlignment="1">
      <alignment horizontal="center" wrapText="1"/>
    </xf>
    <xf numFmtId="0" fontId="49" fillId="0" borderId="1" xfId="0" applyFont="1" applyFill="1" applyBorder="1" applyAlignment="1">
      <alignment horizontal="left"/>
    </xf>
    <xf numFmtId="41" fontId="35" fillId="0" borderId="1" xfId="5" applyFont="1" applyFill="1" applyBorder="1" applyAlignment="1">
      <alignment horizontal="right"/>
    </xf>
    <xf numFmtId="0" fontId="53" fillId="0" borderId="1" xfId="0" applyFont="1" applyFill="1" applyBorder="1"/>
    <xf numFmtId="41" fontId="26" fillId="0" borderId="1" xfId="5" applyFont="1" applyFill="1" applyBorder="1" applyAlignment="1">
      <alignment horizontal="right"/>
    </xf>
    <xf numFmtId="170" fontId="35" fillId="0" borderId="0" xfId="4" applyNumberFormat="1" applyFont="1" applyFill="1"/>
    <xf numFmtId="3" fontId="35" fillId="0" borderId="0" xfId="0" applyNumberFormat="1" applyFont="1" applyFill="1"/>
    <xf numFmtId="0" fontId="26" fillId="0" borderId="0" xfId="0" applyFont="1" applyFill="1" applyAlignment="1">
      <alignment horizontal="left"/>
    </xf>
    <xf numFmtId="41" fontId="26" fillId="0" borderId="0" xfId="5" applyFont="1" applyFill="1" applyAlignment="1">
      <alignment horizontal="right"/>
    </xf>
    <xf numFmtId="49" fontId="49" fillId="0" borderId="1" xfId="0" applyNumberFormat="1" applyFont="1" applyFill="1" applyBorder="1" applyAlignment="1">
      <alignment horizontal="left"/>
    </xf>
    <xf numFmtId="41" fontId="35" fillId="0" borderId="0" xfId="5" applyFont="1" applyFill="1"/>
    <xf numFmtId="0" fontId="35" fillId="0" borderId="0" xfId="0" applyFont="1" applyFill="1" applyAlignment="1">
      <alignment horizontal="left"/>
    </xf>
    <xf numFmtId="0" fontId="35" fillId="0" borderId="1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/>
    </xf>
    <xf numFmtId="0" fontId="26" fillId="0" borderId="0" xfId="0" applyFont="1" applyAlignment="1">
      <alignment horizontal="left" vertical="center" indent="3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35" fillId="0" borderId="0" xfId="0" applyFont="1" applyAlignment="1">
      <alignment horizontal="right"/>
    </xf>
    <xf numFmtId="0" fontId="35" fillId="0" borderId="2" xfId="0" applyFont="1" applyBorder="1" applyAlignment="1">
      <alignment horizontal="left"/>
    </xf>
    <xf numFmtId="3" fontId="35" fillId="0" borderId="0" xfId="0" applyNumberFormat="1" applyFont="1" applyAlignment="1">
      <alignment horizontal="right"/>
    </xf>
    <xf numFmtId="3" fontId="35" fillId="0" borderId="0" xfId="0" applyNumberFormat="1" applyFont="1"/>
    <xf numFmtId="0" fontId="35" fillId="0" borderId="1" xfId="0" applyFont="1" applyBorder="1" applyAlignment="1">
      <alignment horizontal="left"/>
    </xf>
    <xf numFmtId="0" fontId="53" fillId="0" borderId="1" xfId="0" applyFont="1" applyBorder="1" applyAlignment="1">
      <alignment horizontal="left"/>
    </xf>
    <xf numFmtId="41" fontId="26" fillId="0" borderId="1" xfId="5" applyFont="1" applyBorder="1" applyAlignment="1">
      <alignment horizontal="right"/>
    </xf>
    <xf numFmtId="0" fontId="26" fillId="0" borderId="1" xfId="0" applyFont="1" applyBorder="1" applyAlignment="1">
      <alignment horizontal="center"/>
    </xf>
    <xf numFmtId="166" fontId="35" fillId="0" borderId="0" xfId="0" applyNumberFormat="1" applyFont="1"/>
    <xf numFmtId="0" fontId="53" fillId="0" borderId="1" xfId="0" applyFont="1" applyBorder="1"/>
    <xf numFmtId="0" fontId="48" fillId="0" borderId="0" xfId="0" applyFont="1"/>
    <xf numFmtId="0" fontId="26" fillId="0" borderId="1" xfId="0" applyFont="1" applyBorder="1" applyAlignment="1">
      <alignment horizontal="center" wrapText="1"/>
    </xf>
    <xf numFmtId="167" fontId="35" fillId="0" borderId="1" xfId="9" applyFont="1" applyFill="1" applyBorder="1" applyAlignment="1">
      <alignment horizontal="right"/>
    </xf>
    <xf numFmtId="3" fontId="35" fillId="0" borderId="1" xfId="0" applyNumberFormat="1" applyFont="1" applyBorder="1"/>
    <xf numFmtId="3" fontId="26" fillId="0" borderId="1" xfId="0" applyNumberFormat="1" applyFont="1" applyBorder="1"/>
    <xf numFmtId="41" fontId="35" fillId="0" borderId="1" xfId="5" applyFont="1" applyBorder="1" applyAlignment="1"/>
    <xf numFmtId="41" fontId="26" fillId="0" borderId="1" xfId="5" applyFont="1" applyBorder="1" applyAlignment="1"/>
    <xf numFmtId="167" fontId="35" fillId="0" borderId="0" xfId="0" applyNumberFormat="1" applyFont="1"/>
    <xf numFmtId="2" fontId="26" fillId="0" borderId="1" xfId="0" applyNumberFormat="1" applyFont="1" applyBorder="1" applyAlignment="1">
      <alignment horizontal="center" vertical="center" wrapText="1"/>
    </xf>
    <xf numFmtId="167" fontId="35" fillId="0" borderId="0" xfId="9" applyFont="1"/>
    <xf numFmtId="174" fontId="35" fillId="0" borderId="0" xfId="12" applyNumberFormat="1" applyFont="1"/>
    <xf numFmtId="0" fontId="35" fillId="0" borderId="0" xfId="0" applyFont="1" applyAlignment="1">
      <alignment wrapText="1"/>
    </xf>
    <xf numFmtId="0" fontId="45" fillId="0" borderId="0" xfId="3" quotePrefix="1" applyFont="1" applyAlignment="1">
      <alignment wrapText="1"/>
    </xf>
    <xf numFmtId="0" fontId="26" fillId="0" borderId="0" xfId="0" applyFont="1" applyAlignment="1">
      <alignment horizontal="left" vertical="center" wrapText="1"/>
    </xf>
    <xf numFmtId="0" fontId="35" fillId="0" borderId="1" xfId="0" applyFont="1" applyBorder="1" applyAlignment="1">
      <alignment horizontal="left" wrapText="1"/>
    </xf>
    <xf numFmtId="170" fontId="35" fillId="0" borderId="1" xfId="0" applyNumberFormat="1" applyFont="1" applyBorder="1" applyAlignment="1">
      <alignment horizontal="right" wrapText="1"/>
    </xf>
    <xf numFmtId="167" fontId="35" fillId="0" borderId="1" xfId="9" applyFont="1" applyBorder="1" applyAlignment="1">
      <alignment horizontal="right" wrapText="1"/>
    </xf>
    <xf numFmtId="0" fontId="53" fillId="0" borderId="1" xfId="0" applyFont="1" applyBorder="1" applyAlignment="1">
      <alignment wrapText="1"/>
    </xf>
    <xf numFmtId="3" fontId="26" fillId="0" borderId="1" xfId="0" applyNumberFormat="1" applyFont="1" applyBorder="1" applyAlignment="1">
      <alignment horizontal="right" wrapText="1"/>
    </xf>
    <xf numFmtId="170" fontId="26" fillId="0" borderId="1" xfId="9" applyNumberFormat="1" applyFont="1" applyBorder="1" applyAlignment="1">
      <alignment horizontal="right" wrapText="1"/>
    </xf>
    <xf numFmtId="0" fontId="35" fillId="0" borderId="0" xfId="0" applyFont="1" applyAlignment="1">
      <alignment horizontal="left" vertical="center" wrapText="1"/>
    </xf>
    <xf numFmtId="0" fontId="53" fillId="0" borderId="0" xfId="0" applyFont="1" applyBorder="1" applyAlignment="1">
      <alignment wrapText="1"/>
    </xf>
    <xf numFmtId="170" fontId="26" fillId="0" borderId="0" xfId="9" applyNumberFormat="1" applyFont="1" applyBorder="1" applyAlignment="1">
      <alignment horizontal="right" wrapText="1"/>
    </xf>
    <xf numFmtId="167" fontId="35" fillId="0" borderId="0" xfId="9" applyFont="1" applyBorder="1" applyAlignment="1">
      <alignment horizontal="right" wrapText="1"/>
    </xf>
    <xf numFmtId="0" fontId="35" fillId="0" borderId="7" xfId="0" applyFont="1" applyBorder="1" applyAlignment="1">
      <alignment wrapText="1"/>
    </xf>
    <xf numFmtId="3" fontId="35" fillId="0" borderId="1" xfId="0" applyNumberFormat="1" applyFont="1" applyBorder="1" applyAlignment="1">
      <alignment horizontal="right" wrapText="1"/>
    </xf>
    <xf numFmtId="167" fontId="35" fillId="0" borderId="1" xfId="9" applyFont="1" applyFill="1" applyBorder="1" applyAlignment="1">
      <alignment horizontal="right" wrapText="1"/>
    </xf>
    <xf numFmtId="41" fontId="35" fillId="0" borderId="1" xfId="5" applyFont="1" applyBorder="1" applyAlignment="1">
      <alignment horizontal="right" wrapText="1"/>
    </xf>
    <xf numFmtId="41" fontId="35" fillId="0" borderId="1" xfId="5" applyFont="1" applyFill="1" applyBorder="1" applyAlignment="1">
      <alignment wrapText="1"/>
    </xf>
    <xf numFmtId="170" fontId="26" fillId="0" borderId="1" xfId="0" applyNumberFormat="1" applyFont="1" applyBorder="1" applyAlignment="1">
      <alignment horizontal="right" wrapText="1"/>
    </xf>
    <xf numFmtId="41" fontId="35" fillId="0" borderId="0" xfId="5" applyFont="1" applyFill="1" applyAlignment="1">
      <alignment wrapText="1"/>
    </xf>
    <xf numFmtId="41" fontId="35" fillId="0" borderId="0" xfId="5" applyFont="1" applyAlignment="1">
      <alignment wrapText="1"/>
    </xf>
    <xf numFmtId="0" fontId="35" fillId="0" borderId="15" xfId="0" applyFont="1" applyBorder="1" applyAlignment="1">
      <alignment wrapText="1"/>
    </xf>
    <xf numFmtId="0" fontId="26" fillId="0" borderId="16" xfId="0" applyFont="1" applyBorder="1" applyAlignment="1">
      <alignment wrapText="1"/>
    </xf>
    <xf numFmtId="0" fontId="26" fillId="0" borderId="17" xfId="0" applyFont="1" applyBorder="1" applyAlignment="1">
      <alignment wrapText="1"/>
    </xf>
    <xf numFmtId="0" fontId="26" fillId="0" borderId="2" xfId="0" applyFont="1" applyBorder="1" applyAlignment="1">
      <alignment horizontal="center" vertical="center" wrapText="1"/>
    </xf>
    <xf numFmtId="41" fontId="26" fillId="0" borderId="2" xfId="5" applyFont="1" applyFill="1" applyBorder="1" applyAlignment="1">
      <alignment horizontal="center" vertical="center" wrapText="1"/>
    </xf>
    <xf numFmtId="0" fontId="35" fillId="0" borderId="7" xfId="0" applyFont="1" applyBorder="1" applyAlignment="1">
      <alignment horizontal="left" vertical="center" wrapText="1"/>
    </xf>
    <xf numFmtId="41" fontId="49" fillId="3" borderId="1" xfId="5" applyFont="1" applyFill="1" applyBorder="1" applyAlignment="1">
      <alignment horizontal="left" wrapText="1"/>
    </xf>
    <xf numFmtId="49" fontId="35" fillId="0" borderId="1" xfId="0" applyNumberFormat="1" applyFont="1" applyBorder="1" applyAlignment="1">
      <alignment wrapText="1"/>
    </xf>
    <xf numFmtId="41" fontId="26" fillId="0" borderId="1" xfId="5" applyFont="1" applyFill="1" applyBorder="1" applyAlignment="1">
      <alignment horizontal="right" wrapText="1"/>
    </xf>
    <xf numFmtId="41" fontId="35" fillId="0" borderId="1" xfId="5" applyFont="1" applyFill="1" applyBorder="1" applyAlignment="1">
      <alignment horizontal="right" wrapText="1"/>
    </xf>
    <xf numFmtId="41" fontId="35" fillId="0" borderId="0" xfId="0" applyNumberFormat="1" applyFont="1" applyAlignment="1">
      <alignment wrapText="1"/>
    </xf>
    <xf numFmtId="3" fontId="35" fillId="0" borderId="1" xfId="0" applyNumberFormat="1" applyFont="1" applyBorder="1" applyAlignment="1">
      <alignment horizontal="left" wrapText="1"/>
    </xf>
    <xf numFmtId="14" fontId="35" fillId="0" borderId="1" xfId="0" applyNumberFormat="1" applyFont="1" applyBorder="1" applyAlignment="1">
      <alignment horizontal="right" wrapText="1"/>
    </xf>
    <xf numFmtId="41" fontId="53" fillId="0" borderId="1" xfId="5" applyFont="1" applyBorder="1" applyAlignment="1">
      <alignment horizontal="center" vertical="center" wrapText="1"/>
    </xf>
    <xf numFmtId="0" fontId="54" fillId="0" borderId="1" xfId="0" applyFont="1" applyBorder="1" applyAlignment="1">
      <alignment horizontal="left" vertical="center"/>
    </xf>
    <xf numFmtId="41" fontId="54" fillId="0" borderId="1" xfId="5" applyFont="1" applyFill="1" applyBorder="1" applyAlignment="1">
      <alignment horizontal="right" vertical="center"/>
    </xf>
    <xf numFmtId="41" fontId="54" fillId="0" borderId="1" xfId="5" applyFont="1" applyBorder="1" applyAlignment="1">
      <alignment horizontal="right" vertical="center"/>
    </xf>
    <xf numFmtId="170" fontId="53" fillId="0" borderId="1" xfId="9" applyNumberFormat="1" applyFont="1" applyBorder="1" applyAlignment="1">
      <alignment horizontal="right" vertical="center"/>
    </xf>
    <xf numFmtId="41" fontId="53" fillId="0" borderId="1" xfId="5" applyFont="1" applyBorder="1" applyAlignment="1">
      <alignment horizontal="right" vertical="center"/>
    </xf>
    <xf numFmtId="171" fontId="35" fillId="0" borderId="0" xfId="0" applyNumberFormat="1" applyFont="1"/>
    <xf numFmtId="170" fontId="35" fillId="0" borderId="0" xfId="9" applyNumberFormat="1" applyFont="1"/>
    <xf numFmtId="170" fontId="26" fillId="0" borderId="0" xfId="9" applyNumberFormat="1" applyFont="1"/>
    <xf numFmtId="0" fontId="45" fillId="0" borderId="0" xfId="3" quotePrefix="1" applyFont="1" applyAlignment="1">
      <alignment vertical="center"/>
    </xf>
    <xf numFmtId="0" fontId="26" fillId="0" borderId="0" xfId="0" applyFont="1"/>
    <xf numFmtId="41" fontId="35" fillId="0" borderId="1" xfId="5" applyFont="1" applyBorder="1" applyAlignment="1">
      <alignment horizontal="right" vertical="center"/>
    </xf>
    <xf numFmtId="41" fontId="35" fillId="0" borderId="1" xfId="5" applyFont="1" applyFill="1" applyBorder="1" applyAlignment="1">
      <alignment horizontal="right" vertical="center"/>
    </xf>
    <xf numFmtId="41" fontId="35" fillId="0" borderId="0" xfId="0" applyNumberFormat="1" applyFont="1" applyAlignment="1">
      <alignment vertical="center"/>
    </xf>
    <xf numFmtId="41" fontId="35" fillId="0" borderId="0" xfId="5" applyFont="1" applyFill="1" applyAlignment="1">
      <alignment vertical="center"/>
    </xf>
    <xf numFmtId="3" fontId="35" fillId="0" borderId="0" xfId="0" applyNumberFormat="1" applyFont="1" applyAlignment="1">
      <alignment vertical="center"/>
    </xf>
    <xf numFmtId="41" fontId="26" fillId="0" borderId="1" xfId="5" applyFont="1" applyBorder="1" applyAlignment="1">
      <alignment horizontal="right" vertical="center"/>
    </xf>
    <xf numFmtId="41" fontId="26" fillId="0" borderId="1" xfId="5" applyFont="1" applyFill="1" applyBorder="1" applyAlignment="1">
      <alignment horizontal="right" vertical="center"/>
    </xf>
    <xf numFmtId="41" fontId="35" fillId="0" borderId="0" xfId="5" applyFont="1" applyAlignment="1">
      <alignment vertical="center"/>
    </xf>
    <xf numFmtId="0" fontId="35" fillId="0" borderId="0" xfId="0" applyFont="1" applyAlignment="1">
      <alignment horizontal="left" vertical="center" indent="3"/>
    </xf>
    <xf numFmtId="0" fontId="47" fillId="0" borderId="0" xfId="0" applyFont="1"/>
    <xf numFmtId="41" fontId="35" fillId="0" borderId="1" xfId="5" applyFont="1" applyFill="1" applyBorder="1" applyAlignment="1"/>
    <xf numFmtId="0" fontId="57" fillId="0" borderId="0" xfId="0" applyFont="1" applyBorder="1"/>
    <xf numFmtId="0" fontId="56" fillId="0" borderId="0" xfId="0" applyFont="1" applyBorder="1" applyAlignment="1">
      <alignment horizontal="center"/>
    </xf>
    <xf numFmtId="0" fontId="58" fillId="0" borderId="0" xfId="0" applyFont="1" applyBorder="1" applyAlignment="1">
      <alignment horizontal="center"/>
    </xf>
    <xf numFmtId="0" fontId="59" fillId="0" borderId="0" xfId="0" applyFont="1" applyBorder="1" applyAlignment="1">
      <alignment horizontal="center"/>
    </xf>
    <xf numFmtId="0" fontId="60" fillId="0" borderId="0" xfId="0" applyFont="1" applyBorder="1" applyAlignment="1">
      <alignment horizontal="center"/>
    </xf>
    <xf numFmtId="0" fontId="56" fillId="0" borderId="3" xfId="0" applyFont="1" applyBorder="1" applyAlignment="1">
      <alignment horizontal="center"/>
    </xf>
    <xf numFmtId="0" fontId="57" fillId="0" borderId="0" xfId="0" applyFont="1"/>
    <xf numFmtId="0" fontId="58" fillId="0" borderId="3" xfId="0" applyFont="1" applyBorder="1" applyAlignment="1">
      <alignment horizontal="center"/>
    </xf>
    <xf numFmtId="0" fontId="59" fillId="0" borderId="3" xfId="0" applyFont="1" applyBorder="1" applyAlignment="1">
      <alignment horizontal="center"/>
    </xf>
    <xf numFmtId="0" fontId="60" fillId="0" borderId="3" xfId="0" applyFont="1" applyBorder="1" applyAlignment="1">
      <alignment horizontal="center"/>
    </xf>
    <xf numFmtId="3" fontId="35" fillId="0" borderId="1" xfId="0" applyNumberFormat="1" applyFont="1" applyBorder="1" applyAlignment="1">
      <alignment horizontal="center"/>
    </xf>
    <xf numFmtId="41" fontId="35" fillId="0" borderId="1" xfId="5" applyFont="1" applyFill="1" applyBorder="1" applyAlignment="1">
      <alignment horizontal="center"/>
    </xf>
    <xf numFmtId="0" fontId="35" fillId="0" borderId="5" xfId="0" applyFont="1" applyBorder="1"/>
    <xf numFmtId="170" fontId="35" fillId="0" borderId="1" xfId="5" applyNumberFormat="1" applyFont="1" applyFill="1" applyBorder="1" applyAlignment="1"/>
    <xf numFmtId="3" fontId="26" fillId="0" borderId="1" xfId="0" applyNumberFormat="1" applyFont="1" applyBorder="1" applyAlignment="1">
      <alignment horizontal="center"/>
    </xf>
    <xf numFmtId="41" fontId="26" fillId="0" borderId="1" xfId="5" applyFont="1" applyFill="1" applyBorder="1" applyAlignment="1">
      <alignment horizontal="center"/>
    </xf>
    <xf numFmtId="170" fontId="35" fillId="0" borderId="1" xfId="5" applyNumberFormat="1" applyFont="1" applyFill="1" applyBorder="1" applyAlignment="1">
      <alignment horizontal="center"/>
    </xf>
    <xf numFmtId="170" fontId="35" fillId="0" borderId="0" xfId="9" applyNumberFormat="1" applyFont="1" applyFill="1"/>
    <xf numFmtId="41" fontId="26" fillId="0" borderId="1" xfId="5" applyFont="1" applyBorder="1" applyAlignment="1">
      <alignment horizontal="center"/>
    </xf>
    <xf numFmtId="41" fontId="35" fillId="0" borderId="1" xfId="5" applyFont="1" applyBorder="1" applyAlignment="1">
      <alignment horizontal="center"/>
    </xf>
    <xf numFmtId="41" fontId="35" fillId="0" borderId="1" xfId="5" applyFont="1" applyBorder="1"/>
    <xf numFmtId="41" fontId="26" fillId="0" borderId="1" xfId="0" applyNumberFormat="1" applyFont="1" applyBorder="1"/>
    <xf numFmtId="14" fontId="31" fillId="5" borderId="0" xfId="0" applyNumberFormat="1" applyFont="1" applyFill="1" applyAlignment="1">
      <alignment horizont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5" fillId="0" borderId="57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4" fontId="26" fillId="0" borderId="1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35" fillId="0" borderId="3" xfId="0" applyFont="1" applyBorder="1" applyAlignment="1">
      <alignment horizontal="center" vertical="center"/>
    </xf>
    <xf numFmtId="0" fontId="53" fillId="0" borderId="67" xfId="0" applyFont="1" applyBorder="1" applyAlignment="1">
      <alignment horizontal="center" vertical="center"/>
    </xf>
    <xf numFmtId="0" fontId="53" fillId="0" borderId="40" xfId="0" applyFont="1" applyBorder="1" applyAlignment="1">
      <alignment horizontal="center" vertical="center"/>
    </xf>
    <xf numFmtId="0" fontId="53" fillId="0" borderId="13" xfId="0" applyFont="1" applyBorder="1" applyAlignment="1">
      <alignment horizontal="center" vertical="center"/>
    </xf>
    <xf numFmtId="0" fontId="53" fillId="0" borderId="69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3" fillId="0" borderId="70" xfId="0" applyFont="1" applyBorder="1" applyAlignment="1">
      <alignment horizontal="center" vertical="center"/>
    </xf>
    <xf numFmtId="173" fontId="53" fillId="0" borderId="1" xfId="4" applyNumberFormat="1" applyFont="1" applyBorder="1" applyAlignment="1">
      <alignment horizontal="center" vertical="center"/>
    </xf>
    <xf numFmtId="0" fontId="26" fillId="0" borderId="67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173" fontId="53" fillId="0" borderId="1" xfId="4" applyNumberFormat="1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41" fontId="26" fillId="0" borderId="1" xfId="5" applyFont="1" applyFill="1" applyBorder="1" applyAlignment="1">
      <alignment horizontal="right" vertical="center" wrapText="1"/>
    </xf>
    <xf numFmtId="0" fontId="26" fillId="0" borderId="1" xfId="0" applyFont="1" applyFill="1" applyBorder="1" applyAlignment="1">
      <alignment horizontal="center"/>
    </xf>
    <xf numFmtId="0" fontId="26" fillId="0" borderId="67" xfId="0" applyFont="1" applyFill="1" applyBorder="1" applyAlignment="1">
      <alignment horizontal="center"/>
    </xf>
    <xf numFmtId="0" fontId="26" fillId="0" borderId="40" xfId="0" applyFont="1" applyFill="1" applyBorder="1" applyAlignment="1">
      <alignment horizontal="center"/>
    </xf>
    <xf numFmtId="0" fontId="26" fillId="0" borderId="13" xfId="0" applyFont="1" applyFill="1" applyBorder="1" applyAlignment="1">
      <alignment horizontal="center"/>
    </xf>
    <xf numFmtId="0" fontId="35" fillId="0" borderId="0" xfId="0" applyFont="1" applyFill="1" applyAlignment="1">
      <alignment horizontal="center" vertical="center" wrapText="1"/>
    </xf>
    <xf numFmtId="0" fontId="26" fillId="0" borderId="15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48" fillId="0" borderId="0" xfId="0" applyFont="1" applyAlignment="1">
      <alignment horizontal="center" vertical="center" wrapText="1"/>
    </xf>
    <xf numFmtId="0" fontId="56" fillId="0" borderId="0" xfId="0" applyFont="1" applyBorder="1" applyAlignment="1">
      <alignment horizontal="center"/>
    </xf>
    <xf numFmtId="0" fontId="58" fillId="0" borderId="0" xfId="0" applyFont="1" applyBorder="1" applyAlignment="1">
      <alignment horizontal="center"/>
    </xf>
    <xf numFmtId="0" fontId="59" fillId="0" borderId="0" xfId="0" applyFont="1" applyBorder="1" applyAlignment="1">
      <alignment horizontal="center"/>
    </xf>
    <xf numFmtId="0" fontId="45" fillId="0" borderId="0" xfId="3" quotePrefix="1" applyFont="1" applyBorder="1" applyAlignment="1">
      <alignment horizontal="center"/>
    </xf>
    <xf numFmtId="0" fontId="45" fillId="0" borderId="0" xfId="3" applyFont="1" applyBorder="1" applyAlignment="1">
      <alignment horizontal="center"/>
    </xf>
  </cellXfs>
  <cellStyles count="18">
    <cellStyle name="Énfasis2 2" xfId="1" xr:uid="{00000000-0005-0000-0000-000003000000}"/>
    <cellStyle name="Excel Built-in Normal" xfId="2" xr:uid="{00000000-0005-0000-0000-000004000000}"/>
    <cellStyle name="Hipervínculo" xfId="3" builtinId="8"/>
    <cellStyle name="Millares" xfId="4" builtinId="3"/>
    <cellStyle name="Millares [0]" xfId="5" builtinId="6"/>
    <cellStyle name="Millares [0] 2" xfId="6" xr:uid="{00000000-0005-0000-0000-000006000000}"/>
    <cellStyle name="Millares [0] 2 2" xfId="7" xr:uid="{00000000-0005-0000-0000-000007000000}"/>
    <cellStyle name="Millares [0] 3" xfId="8" xr:uid="{00000000-0005-0000-0000-000008000000}"/>
    <cellStyle name="Millares 2" xfId="9" xr:uid="{00000000-0005-0000-0000-000009000000}"/>
    <cellStyle name="Millares 2 2" xfId="10" xr:uid="{00000000-0005-0000-0000-00000A000000}"/>
    <cellStyle name="Millares 2 2 3" xfId="17" xr:uid="{735A51BD-C491-4F97-AF14-EC40F7E2DD89}"/>
    <cellStyle name="Millares 4" xfId="11" xr:uid="{00000000-0005-0000-0000-00000B000000}"/>
    <cellStyle name="Moneda" xfId="12" builtinId="4"/>
    <cellStyle name="Normal" xfId="0" builtinId="0"/>
    <cellStyle name="Normal 2" xfId="13" xr:uid="{00000000-0005-0000-0000-00000D000000}"/>
    <cellStyle name="Normal 4" xfId="14" xr:uid="{00000000-0005-0000-0000-00000E000000}"/>
    <cellStyle name="Porcentaje 2" xfId="15" xr:uid="{00000000-0005-0000-0000-00000F000000}"/>
    <cellStyle name="Porcentaje 3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166690</xdr:colOff>
      <xdr:row>0</xdr:row>
      <xdr:rowOff>142876</xdr:rowOff>
    </xdr:from>
    <xdr:to>
      <xdr:col>0</xdr:col>
      <xdr:colOff>1222376</xdr:colOff>
      <xdr:row>3</xdr:row>
      <xdr:rowOff>22920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292259C-ED26-4C65-94AF-184B7DA50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90" y="142876"/>
          <a:ext cx="1055686" cy="3562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251460</xdr:colOff>
      <xdr:row>0</xdr:row>
      <xdr:rowOff>83820</xdr:rowOff>
    </xdr:from>
    <xdr:to>
      <xdr:col>2</xdr:col>
      <xdr:colOff>1048066</xdr:colOff>
      <xdr:row>2</xdr:row>
      <xdr:rowOff>142934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F1C123-AE31-4E95-BED5-347612F6F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" y="83820"/>
          <a:ext cx="1055686" cy="3562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152645</xdr:colOff>
      <xdr:row>0</xdr:row>
      <xdr:rowOff>91585</xdr:rowOff>
    </xdr:from>
    <xdr:to>
      <xdr:col>2</xdr:col>
      <xdr:colOff>348029</xdr:colOff>
      <xdr:row>2</xdr:row>
      <xdr:rowOff>134249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A96D93-DBE0-4CE0-9369-59F1A6608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5866" y="91585"/>
          <a:ext cx="958605" cy="32352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174503</xdr:colOff>
      <xdr:row>1</xdr:row>
      <xdr:rowOff>14542</xdr:rowOff>
    </xdr:from>
    <xdr:to>
      <xdr:col>4</xdr:col>
      <xdr:colOff>684865</xdr:colOff>
      <xdr:row>1</xdr:row>
      <xdr:rowOff>370836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4A9FCE3-A9DF-49F6-AD3B-215E7362B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8606" y="159962"/>
          <a:ext cx="1055686" cy="3562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423333</xdr:colOff>
      <xdr:row>0</xdr:row>
      <xdr:rowOff>84666</xdr:rowOff>
    </xdr:from>
    <xdr:to>
      <xdr:col>1</xdr:col>
      <xdr:colOff>1166519</xdr:colOff>
      <xdr:row>3</xdr:row>
      <xdr:rowOff>31750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1D9815C-A6EF-4F8D-A544-618DEF326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3" y="84666"/>
          <a:ext cx="1505186" cy="4656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166521</xdr:colOff>
      <xdr:row>0</xdr:row>
      <xdr:rowOff>93252</xdr:rowOff>
    </xdr:from>
    <xdr:to>
      <xdr:col>2</xdr:col>
      <xdr:colOff>462872</xdr:colOff>
      <xdr:row>2</xdr:row>
      <xdr:rowOff>63217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B0925B-697C-428A-9F88-C25766D88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5857" y="93252"/>
          <a:ext cx="1055686" cy="35629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361949</xdr:colOff>
      <xdr:row>0</xdr:row>
      <xdr:rowOff>114299</xdr:rowOff>
    </xdr:from>
    <xdr:to>
      <xdr:col>1</xdr:col>
      <xdr:colOff>1514474</xdr:colOff>
      <xdr:row>3</xdr:row>
      <xdr:rowOff>46076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80C5D4-5357-4060-9759-161D32671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49" y="114299"/>
          <a:ext cx="1152525" cy="38897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198120</xdr:colOff>
      <xdr:row>0</xdr:row>
      <xdr:rowOff>60960</xdr:rowOff>
    </xdr:from>
    <xdr:to>
      <xdr:col>0</xdr:col>
      <xdr:colOff>1253806</xdr:colOff>
      <xdr:row>2</xdr:row>
      <xdr:rowOff>112454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33AA15-ECC9-46CB-9F96-8C80BCA5A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" y="60960"/>
          <a:ext cx="1055686" cy="35629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504825</xdr:colOff>
      <xdr:row>0</xdr:row>
      <xdr:rowOff>133350</xdr:rowOff>
    </xdr:from>
    <xdr:to>
      <xdr:col>1</xdr:col>
      <xdr:colOff>1838325</xdr:colOff>
      <xdr:row>3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0A1861-077C-4704-BE1B-0BB3F4914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6825" y="133350"/>
          <a:ext cx="1333500" cy="4191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309359</xdr:colOff>
      <xdr:row>1</xdr:row>
      <xdr:rowOff>32564</xdr:rowOff>
    </xdr:from>
    <xdr:to>
      <xdr:col>0</xdr:col>
      <xdr:colOff>1365045</xdr:colOff>
      <xdr:row>3</xdr:row>
      <xdr:rowOff>79499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11B8E4-CB41-4C8F-AB0D-38BE253CF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359" y="187243"/>
          <a:ext cx="1055686" cy="3562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1104900</xdr:colOff>
      <xdr:row>3</xdr:row>
      <xdr:rowOff>68104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D9563A-5E79-4E91-9288-861DF9F2A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52400"/>
          <a:ext cx="1104900" cy="37290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149272</xdr:rowOff>
    </xdr:from>
    <xdr:to>
      <xdr:col>0</xdr:col>
      <xdr:colOff>1055686</xdr:colOff>
      <xdr:row>3</xdr:row>
      <xdr:rowOff>57749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8371C7-1B18-4C04-835D-ABB18A878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9272"/>
          <a:ext cx="1055686" cy="35629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333374</xdr:colOff>
      <xdr:row>0</xdr:row>
      <xdr:rowOff>123825</xdr:rowOff>
    </xdr:from>
    <xdr:to>
      <xdr:col>0</xdr:col>
      <xdr:colOff>1447799</xdr:colOff>
      <xdr:row>3</xdr:row>
      <xdr:rowOff>22919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FD87029-81C3-4569-8F36-3D7D42C53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4" y="123825"/>
          <a:ext cx="1114425" cy="35629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114300</xdr:rowOff>
    </xdr:from>
    <xdr:to>
      <xdr:col>0</xdr:col>
      <xdr:colOff>1284286</xdr:colOff>
      <xdr:row>3</xdr:row>
      <xdr:rowOff>13394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B945B4-F580-4743-B11D-A8DC2AD8D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14300"/>
          <a:ext cx="1055686" cy="35629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198120</xdr:colOff>
      <xdr:row>0</xdr:row>
      <xdr:rowOff>99060</xdr:rowOff>
    </xdr:from>
    <xdr:to>
      <xdr:col>1</xdr:col>
      <xdr:colOff>1253806</xdr:colOff>
      <xdr:row>2</xdr:row>
      <xdr:rowOff>150554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C03B211-416E-4072-9F86-DF0B8C392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20" y="99060"/>
          <a:ext cx="1055686" cy="35629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204107</xdr:colOff>
      <xdr:row>0</xdr:row>
      <xdr:rowOff>127566</xdr:rowOff>
    </xdr:from>
    <xdr:to>
      <xdr:col>1</xdr:col>
      <xdr:colOff>494391</xdr:colOff>
      <xdr:row>3</xdr:row>
      <xdr:rowOff>24619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65840C-E345-43C5-B9C0-A682CEBDF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7" y="127566"/>
          <a:ext cx="1055686" cy="35629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144780</xdr:rowOff>
    </xdr:from>
    <xdr:to>
      <xdr:col>1</xdr:col>
      <xdr:colOff>133666</xdr:colOff>
      <xdr:row>0</xdr:row>
      <xdr:rowOff>501074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E1F4B48-1ED4-4089-854A-21D4A3D5C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44780"/>
          <a:ext cx="1055686" cy="35629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449291</xdr:colOff>
      <xdr:row>0</xdr:row>
      <xdr:rowOff>134787</xdr:rowOff>
    </xdr:from>
    <xdr:to>
      <xdr:col>1</xdr:col>
      <xdr:colOff>803731</xdr:colOff>
      <xdr:row>0</xdr:row>
      <xdr:rowOff>512192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1C8B1B1-7030-4420-8AF2-4E038581A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291" y="134787"/>
          <a:ext cx="1118237" cy="37740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1</xdr:row>
      <xdr:rowOff>47625</xdr:rowOff>
    </xdr:from>
    <xdr:to>
      <xdr:col>0</xdr:col>
      <xdr:colOff>1293811</xdr:colOff>
      <xdr:row>3</xdr:row>
      <xdr:rowOff>99119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FBA0ED-D8F9-4246-9188-C1D9B6B7E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200025"/>
          <a:ext cx="1055686" cy="35629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151726</xdr:colOff>
      <xdr:row>1</xdr:row>
      <xdr:rowOff>92720</xdr:rowOff>
    </xdr:from>
    <xdr:to>
      <xdr:col>0</xdr:col>
      <xdr:colOff>1207412</xdr:colOff>
      <xdr:row>3</xdr:row>
      <xdr:rowOff>145563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29E4A1-7CC3-412C-A5A1-01332797A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726" y="244446"/>
          <a:ext cx="1055686" cy="356294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160084</xdr:colOff>
      <xdr:row>0</xdr:row>
      <xdr:rowOff>128068</xdr:rowOff>
    </xdr:from>
    <xdr:to>
      <xdr:col>0</xdr:col>
      <xdr:colOff>1215770</xdr:colOff>
      <xdr:row>3</xdr:row>
      <xdr:rowOff>28123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B0E979-0EDA-4427-B75E-0B7AF7AB7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84" y="128068"/>
          <a:ext cx="1055686" cy="356294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186203</xdr:colOff>
      <xdr:row>0</xdr:row>
      <xdr:rowOff>121748</xdr:rowOff>
    </xdr:from>
    <xdr:to>
      <xdr:col>11</xdr:col>
      <xdr:colOff>1241889</xdr:colOff>
      <xdr:row>3</xdr:row>
      <xdr:rowOff>26858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CF8F20C-4F38-41A1-9C7C-99CB70A02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03" y="121748"/>
          <a:ext cx="1055686" cy="356294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219075</xdr:rowOff>
    </xdr:from>
    <xdr:to>
      <xdr:col>0</xdr:col>
      <xdr:colOff>1303336</xdr:colOff>
      <xdr:row>1</xdr:row>
      <xdr:rowOff>146744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EA01B1A-3534-4E15-B909-DE70717F1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219075"/>
          <a:ext cx="1055686" cy="35629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115957</xdr:colOff>
      <xdr:row>0</xdr:row>
      <xdr:rowOff>57978</xdr:rowOff>
    </xdr:from>
    <xdr:to>
      <xdr:col>0</xdr:col>
      <xdr:colOff>1171643</xdr:colOff>
      <xdr:row>2</xdr:row>
      <xdr:rowOff>116098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749BDA3-3AFA-4706-8524-5491CCA8D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957" y="57978"/>
          <a:ext cx="1055686" cy="356294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57150</xdr:rowOff>
    </xdr:from>
    <xdr:to>
      <xdr:col>0</xdr:col>
      <xdr:colOff>1322386</xdr:colOff>
      <xdr:row>3</xdr:row>
      <xdr:rowOff>108644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0309395-FC79-4994-B1E5-87067FB17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209550"/>
          <a:ext cx="1055686" cy="356294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142875</xdr:rowOff>
    </xdr:from>
    <xdr:to>
      <xdr:col>1</xdr:col>
      <xdr:colOff>512761</xdr:colOff>
      <xdr:row>2</xdr:row>
      <xdr:rowOff>118169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2CEBBD-54D9-4177-9F7B-89DE16783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42875"/>
          <a:ext cx="1055686" cy="3562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inpositivapy-my.sharepoint.com/personal/sady_pereira_inpositiva_com_py/Documents/Investor%20SA/Contabilidad/Conformaciones%20de%20Cuentas%20Contables/Conformacion%202019/Segundo%20Semestre%202019/Plantilla%20Exel%20EEFF%20cnv_SET_19.xlsx?17C11E68" TargetMode="External"/><Relationship Id="rId1" Type="http://schemas.openxmlformats.org/officeDocument/2006/relationships/externalLinkPath" Target="file:///\\17C11E68\Plantilla%20Exel%20EEFF%20cnv_SET_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C:/Users/ROCIO-INV/Desktop/Informe%201er%20Semestre%2006-2018/Res%20173%20INVESTOR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Users/Pavilion/OneDrive/Desktop/In%20Po/INVESTOR%20INFORME%20TRIMESTRAL/JUNIO%202020/Conciliaciones%20a%20Junio%202020/Informe%20Junio%20ICBSA/CNV%202do%20TRIMESTRE%202020/Balance%20Junio%2027.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CORREGIDO"/>
      <sheetName val="SISTEMA"/>
    </sheetNames>
    <sheetDataSet>
      <sheetData sheetId="0" refreshError="1">
        <row r="97">
          <cell r="O97">
            <v>224678708</v>
          </cell>
        </row>
        <row r="245">
          <cell r="O245">
            <v>900000</v>
          </cell>
        </row>
        <row r="251">
          <cell r="O251">
            <v>27866433</v>
          </cell>
        </row>
        <row r="323">
          <cell r="O323">
            <v>24288000001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T67"/>
  <sheetViews>
    <sheetView showGridLines="0" topLeftCell="A64" zoomScale="120" zoomScaleNormal="120" workbookViewId="0">
      <selection activeCell="B97" sqref="B97"/>
    </sheetView>
  </sheetViews>
  <sheetFormatPr baseColWidth="10" defaultColWidth="11.28515625" defaultRowHeight="12.75" x14ac:dyDescent="0.2"/>
  <cols>
    <col min="1" max="1" width="21.28515625" style="97" bestFit="1" customWidth="1"/>
    <col min="2" max="2" width="10.140625" style="97" bestFit="1" customWidth="1"/>
    <col min="3" max="3" width="42" style="97" bestFit="1" customWidth="1"/>
    <col min="4" max="4" width="39.28515625" style="100" bestFit="1" customWidth="1"/>
    <col min="5" max="5" width="49.85546875" style="97" bestFit="1" customWidth="1"/>
    <col min="6" max="6" width="6.7109375" style="97" bestFit="1" customWidth="1"/>
    <col min="7" max="16384" width="11.28515625" style="97"/>
  </cols>
  <sheetData>
    <row r="1" spans="1:20" x14ac:dyDescent="0.2">
      <c r="B1" s="98"/>
      <c r="C1" s="99" t="s">
        <v>0</v>
      </c>
      <c r="D1" s="97"/>
    </row>
    <row r="2" spans="1:20" x14ac:dyDescent="0.2">
      <c r="C2" s="99" t="s">
        <v>1</v>
      </c>
      <c r="S2" s="97">
        <v>1</v>
      </c>
      <c r="T2" s="97" t="s">
        <v>2</v>
      </c>
    </row>
    <row r="3" spans="1:20" x14ac:dyDescent="0.2">
      <c r="S3" s="97">
        <v>2</v>
      </c>
      <c r="T3" s="97" t="s">
        <v>3</v>
      </c>
    </row>
    <row r="4" spans="1:20" x14ac:dyDescent="0.2">
      <c r="S4" s="97">
        <v>3</v>
      </c>
      <c r="T4" s="97" t="s">
        <v>4</v>
      </c>
    </row>
    <row r="5" spans="1:20" ht="69.95" customHeight="1" x14ac:dyDescent="0.2">
      <c r="A5" s="98" t="s">
        <v>5</v>
      </c>
      <c r="B5" s="463" t="s">
        <v>756</v>
      </c>
      <c r="C5" s="463"/>
      <c r="S5" s="97">
        <v>5</v>
      </c>
      <c r="T5" s="97" t="s">
        <v>6</v>
      </c>
    </row>
    <row r="6" spans="1:20" ht="12.75" hidden="1" customHeight="1" x14ac:dyDescent="0.2">
      <c r="A6" s="101"/>
      <c r="B6" s="101"/>
      <c r="C6" s="101"/>
      <c r="D6" s="102"/>
      <c r="S6" s="97">
        <v>6</v>
      </c>
      <c r="T6" s="97" t="s">
        <v>7</v>
      </c>
    </row>
    <row r="7" spans="1:20" x14ac:dyDescent="0.2">
      <c r="A7" s="103"/>
      <c r="S7" s="97">
        <v>7</v>
      </c>
      <c r="T7" s="97" t="s">
        <v>8</v>
      </c>
    </row>
    <row r="8" spans="1:20" ht="26.25" customHeight="1" x14ac:dyDescent="0.2">
      <c r="B8" s="104"/>
      <c r="C8" s="105" t="s">
        <v>9</v>
      </c>
      <c r="D8" s="106" t="s">
        <v>10</v>
      </c>
      <c r="S8" s="97">
        <v>8</v>
      </c>
      <c r="T8" s="97" t="s">
        <v>11</v>
      </c>
    </row>
    <row r="9" spans="1:20" ht="26.25" customHeight="1" x14ac:dyDescent="0.2">
      <c r="B9" s="107" t="s">
        <v>12</v>
      </c>
      <c r="C9" s="108"/>
      <c r="D9" s="96" t="s">
        <v>13</v>
      </c>
    </row>
    <row r="10" spans="1:20" ht="26.25" customHeight="1" x14ac:dyDescent="0.2">
      <c r="B10" s="109"/>
      <c r="C10" s="108"/>
      <c r="D10" s="110"/>
    </row>
    <row r="11" spans="1:20" ht="26.25" customHeight="1" x14ac:dyDescent="0.2">
      <c r="B11" s="107" t="s">
        <v>14</v>
      </c>
      <c r="C11" s="111"/>
      <c r="D11" s="110"/>
      <c r="S11" s="97">
        <v>9</v>
      </c>
      <c r="T11" s="97" t="s">
        <v>15</v>
      </c>
    </row>
    <row r="12" spans="1:20" x14ac:dyDescent="0.2">
      <c r="A12" s="100"/>
      <c r="B12" s="109"/>
      <c r="C12" s="97" t="s">
        <v>16</v>
      </c>
      <c r="D12" s="94" t="s">
        <v>803</v>
      </c>
      <c r="S12" s="97">
        <v>10</v>
      </c>
      <c r="T12" s="97" t="s">
        <v>18</v>
      </c>
    </row>
    <row r="13" spans="1:20" x14ac:dyDescent="0.2">
      <c r="A13" s="100"/>
      <c r="B13" s="109"/>
      <c r="C13" s="97" t="s">
        <v>19</v>
      </c>
      <c r="D13" s="94" t="s">
        <v>804</v>
      </c>
      <c r="S13" s="97">
        <v>11</v>
      </c>
      <c r="T13" s="97" t="s">
        <v>21</v>
      </c>
    </row>
    <row r="14" spans="1:20" x14ac:dyDescent="0.2">
      <c r="A14" s="100"/>
      <c r="B14" s="109"/>
      <c r="C14" s="97" t="s">
        <v>22</v>
      </c>
      <c r="D14" s="94" t="s">
        <v>805</v>
      </c>
    </row>
    <row r="15" spans="1:20" x14ac:dyDescent="0.2">
      <c r="A15" s="100"/>
      <c r="B15" s="109"/>
      <c r="C15" s="97" t="s">
        <v>23</v>
      </c>
      <c r="D15" s="94" t="s">
        <v>806</v>
      </c>
    </row>
    <row r="16" spans="1:20" x14ac:dyDescent="0.2">
      <c r="A16" s="100"/>
      <c r="B16" s="109"/>
      <c r="C16" s="97" t="s">
        <v>24</v>
      </c>
      <c r="D16" s="94" t="s">
        <v>807</v>
      </c>
    </row>
    <row r="17" spans="1:20" x14ac:dyDescent="0.2">
      <c r="A17" s="100"/>
      <c r="B17" s="109"/>
      <c r="C17" s="97" t="s">
        <v>25</v>
      </c>
      <c r="D17" s="94" t="s">
        <v>808</v>
      </c>
    </row>
    <row r="18" spans="1:20" ht="15" x14ac:dyDescent="0.25">
      <c r="A18" s="100"/>
      <c r="B18" s="109"/>
      <c r="C18" s="97" t="s">
        <v>26</v>
      </c>
      <c r="D18" s="112"/>
    </row>
    <row r="19" spans="1:20" ht="15" x14ac:dyDescent="0.25">
      <c r="A19" s="100"/>
      <c r="B19" s="109"/>
      <c r="C19" s="97" t="s">
        <v>27</v>
      </c>
      <c r="D19" s="112"/>
    </row>
    <row r="20" spans="1:20" ht="15" x14ac:dyDescent="0.25">
      <c r="A20" s="100"/>
      <c r="B20" s="109"/>
      <c r="C20" s="97" t="s">
        <v>28</v>
      </c>
      <c r="D20" s="112"/>
    </row>
    <row r="21" spans="1:20" ht="15" x14ac:dyDescent="0.25">
      <c r="A21" s="100"/>
      <c r="B21" s="109"/>
      <c r="D21" s="112"/>
    </row>
    <row r="22" spans="1:20" ht="15" x14ac:dyDescent="0.25">
      <c r="A22" s="100"/>
      <c r="B22" s="107" t="s">
        <v>29</v>
      </c>
      <c r="D22" s="113"/>
      <c r="S22" s="97">
        <v>12</v>
      </c>
      <c r="T22" s="97" t="s">
        <v>30</v>
      </c>
    </row>
    <row r="23" spans="1:20" x14ac:dyDescent="0.2">
      <c r="A23" s="100"/>
      <c r="B23" s="109"/>
      <c r="D23" s="114"/>
    </row>
    <row r="24" spans="1:20" x14ac:dyDescent="0.2">
      <c r="A24" s="100"/>
      <c r="B24" s="109"/>
      <c r="C24" s="115" t="s">
        <v>31</v>
      </c>
      <c r="D24" s="94" t="s">
        <v>810</v>
      </c>
    </row>
    <row r="25" spans="1:20" x14ac:dyDescent="0.2">
      <c r="A25" s="100"/>
      <c r="B25" s="109"/>
      <c r="C25" s="115" t="s">
        <v>32</v>
      </c>
      <c r="D25" s="94" t="s">
        <v>811</v>
      </c>
    </row>
    <row r="26" spans="1:20" x14ac:dyDescent="0.2">
      <c r="A26" s="100"/>
      <c r="B26" s="109"/>
      <c r="C26" s="115" t="s">
        <v>33</v>
      </c>
      <c r="D26" s="94" t="s">
        <v>809</v>
      </c>
    </row>
    <row r="27" spans="1:20" x14ac:dyDescent="0.2">
      <c r="A27" s="100"/>
      <c r="B27" s="109"/>
      <c r="C27" s="115" t="s">
        <v>34</v>
      </c>
      <c r="D27" s="94" t="s">
        <v>809</v>
      </c>
    </row>
    <row r="28" spans="1:20" x14ac:dyDescent="0.2">
      <c r="A28" s="100"/>
      <c r="B28" s="109"/>
      <c r="C28" s="115" t="s">
        <v>35</v>
      </c>
      <c r="D28" s="95"/>
    </row>
    <row r="29" spans="1:20" x14ac:dyDescent="0.2">
      <c r="A29" s="100"/>
      <c r="B29" s="109"/>
      <c r="C29" s="97" t="s">
        <v>36</v>
      </c>
      <c r="D29" s="94" t="s">
        <v>812</v>
      </c>
    </row>
    <row r="30" spans="1:20" x14ac:dyDescent="0.2">
      <c r="A30" s="100"/>
      <c r="B30" s="109"/>
      <c r="C30" s="97" t="s">
        <v>37</v>
      </c>
      <c r="D30" s="94" t="s">
        <v>812</v>
      </c>
    </row>
    <row r="31" spans="1:20" x14ac:dyDescent="0.2">
      <c r="A31" s="100"/>
      <c r="B31" s="109"/>
      <c r="C31" s="97" t="s">
        <v>38</v>
      </c>
      <c r="D31" s="94" t="s">
        <v>812</v>
      </c>
    </row>
    <row r="32" spans="1:20" x14ac:dyDescent="0.2">
      <c r="A32" s="100"/>
      <c r="B32" s="109"/>
      <c r="C32" s="97" t="s">
        <v>39</v>
      </c>
      <c r="D32" s="94" t="s">
        <v>813</v>
      </c>
    </row>
    <row r="33" spans="1:4" x14ac:dyDescent="0.2">
      <c r="A33" s="100"/>
      <c r="B33" s="109"/>
      <c r="C33" s="97" t="s">
        <v>40</v>
      </c>
      <c r="D33" s="94" t="s">
        <v>814</v>
      </c>
    </row>
    <row r="34" spans="1:4" x14ac:dyDescent="0.2">
      <c r="A34" s="100"/>
      <c r="B34" s="109"/>
      <c r="C34" s="97" t="s">
        <v>41</v>
      </c>
      <c r="D34" s="94" t="s">
        <v>815</v>
      </c>
    </row>
    <row r="35" spans="1:4" x14ac:dyDescent="0.2">
      <c r="A35" s="100"/>
      <c r="B35" s="109"/>
      <c r="C35" s="97" t="s">
        <v>42</v>
      </c>
      <c r="D35" s="94" t="s">
        <v>816</v>
      </c>
    </row>
    <row r="36" spans="1:4" x14ac:dyDescent="0.2">
      <c r="A36" s="100"/>
      <c r="B36" s="109"/>
      <c r="C36" s="97" t="s">
        <v>43</v>
      </c>
      <c r="D36" s="94" t="s">
        <v>817</v>
      </c>
    </row>
    <row r="37" spans="1:4" x14ac:dyDescent="0.2">
      <c r="A37" s="100"/>
      <c r="B37" s="109"/>
      <c r="C37" s="97" t="s">
        <v>44</v>
      </c>
      <c r="D37" s="94" t="s">
        <v>818</v>
      </c>
    </row>
    <row r="38" spans="1:4" x14ac:dyDescent="0.2">
      <c r="A38" s="100"/>
      <c r="B38" s="109"/>
      <c r="C38" s="97" t="s">
        <v>45</v>
      </c>
      <c r="D38" s="94" t="s">
        <v>819</v>
      </c>
    </row>
    <row r="39" spans="1:4" x14ac:dyDescent="0.2">
      <c r="A39" s="100"/>
      <c r="B39" s="109"/>
      <c r="C39" s="97" t="s">
        <v>46</v>
      </c>
      <c r="D39" s="94" t="s">
        <v>820</v>
      </c>
    </row>
    <row r="40" spans="1:4" x14ac:dyDescent="0.2">
      <c r="A40" s="100"/>
      <c r="B40" s="109"/>
      <c r="C40" s="97" t="s">
        <v>47</v>
      </c>
      <c r="D40" s="94" t="s">
        <v>821</v>
      </c>
    </row>
    <row r="41" spans="1:4" x14ac:dyDescent="0.2">
      <c r="A41" s="100"/>
      <c r="B41" s="109"/>
      <c r="C41" s="97" t="s">
        <v>48</v>
      </c>
      <c r="D41" s="94" t="s">
        <v>822</v>
      </c>
    </row>
    <row r="42" spans="1:4" x14ac:dyDescent="0.2">
      <c r="A42" s="100"/>
      <c r="B42" s="109"/>
      <c r="C42" s="97" t="s">
        <v>49</v>
      </c>
      <c r="D42" s="94" t="s">
        <v>822</v>
      </c>
    </row>
    <row r="43" spans="1:4" x14ac:dyDescent="0.2">
      <c r="A43" s="100"/>
      <c r="B43" s="109"/>
      <c r="C43" s="97" t="s">
        <v>50</v>
      </c>
      <c r="D43" s="94" t="s">
        <v>822</v>
      </c>
    </row>
    <row r="44" spans="1:4" x14ac:dyDescent="0.2">
      <c r="A44" s="100"/>
      <c r="B44" s="109"/>
      <c r="C44" s="97" t="s">
        <v>51</v>
      </c>
      <c r="D44" s="94" t="s">
        <v>822</v>
      </c>
    </row>
    <row r="45" spans="1:4" x14ac:dyDescent="0.2">
      <c r="A45" s="100"/>
      <c r="B45" s="109"/>
      <c r="C45" s="97" t="s">
        <v>52</v>
      </c>
      <c r="D45" s="94" t="s">
        <v>822</v>
      </c>
    </row>
    <row r="46" spans="1:4" x14ac:dyDescent="0.2">
      <c r="A46" s="100"/>
      <c r="B46" s="109"/>
      <c r="C46" s="97" t="s">
        <v>53</v>
      </c>
      <c r="D46" s="94" t="s">
        <v>823</v>
      </c>
    </row>
    <row r="47" spans="1:4" x14ac:dyDescent="0.2">
      <c r="A47" s="100"/>
      <c r="B47" s="109"/>
      <c r="C47" s="97" t="s">
        <v>54</v>
      </c>
      <c r="D47" s="94" t="s">
        <v>824</v>
      </c>
    </row>
    <row r="48" spans="1:4" x14ac:dyDescent="0.2">
      <c r="A48" s="100"/>
      <c r="B48" s="109"/>
      <c r="C48" s="97" t="s">
        <v>55</v>
      </c>
      <c r="D48" s="94" t="s">
        <v>825</v>
      </c>
    </row>
    <row r="49" spans="1:4" x14ac:dyDescent="0.2">
      <c r="A49" s="100"/>
      <c r="B49" s="109"/>
      <c r="C49" s="97" t="s">
        <v>56</v>
      </c>
      <c r="D49" s="94" t="s">
        <v>825</v>
      </c>
    </row>
    <row r="50" spans="1:4" x14ac:dyDescent="0.2">
      <c r="A50" s="100"/>
      <c r="B50" s="109"/>
      <c r="C50" s="97" t="s">
        <v>57</v>
      </c>
      <c r="D50" s="94" t="s">
        <v>826</v>
      </c>
    </row>
    <row r="51" spans="1:4" x14ac:dyDescent="0.2">
      <c r="A51" s="100"/>
      <c r="B51" s="107"/>
      <c r="C51" s="97" t="s">
        <v>58</v>
      </c>
      <c r="D51" s="94" t="s">
        <v>827</v>
      </c>
    </row>
    <row r="52" spans="1:4" x14ac:dyDescent="0.2">
      <c r="A52" s="100"/>
      <c r="B52" s="109"/>
      <c r="C52" s="97" t="s">
        <v>59</v>
      </c>
      <c r="D52" s="94" t="s">
        <v>828</v>
      </c>
    </row>
    <row r="53" spans="1:4" x14ac:dyDescent="0.2">
      <c r="A53" s="100"/>
      <c r="B53" s="109"/>
      <c r="C53" s="97" t="s">
        <v>60</v>
      </c>
      <c r="D53" s="94" t="s">
        <v>829</v>
      </c>
    </row>
    <row r="54" spans="1:4" x14ac:dyDescent="0.2">
      <c r="A54" s="100"/>
      <c r="B54" s="109"/>
      <c r="C54" s="97" t="s">
        <v>61</v>
      </c>
      <c r="D54" s="94" t="s">
        <v>830</v>
      </c>
    </row>
    <row r="55" spans="1:4" x14ac:dyDescent="0.2">
      <c r="A55" s="100"/>
      <c r="B55" s="109"/>
      <c r="D55" s="95"/>
    </row>
    <row r="56" spans="1:4" x14ac:dyDescent="0.2">
      <c r="A56" s="100"/>
      <c r="B56" s="109"/>
      <c r="C56" s="115" t="s">
        <v>62</v>
      </c>
      <c r="D56" s="94" t="s">
        <v>831</v>
      </c>
    </row>
    <row r="57" spans="1:4" x14ac:dyDescent="0.2">
      <c r="A57" s="100"/>
      <c r="B57" s="109"/>
      <c r="C57" s="97" t="s">
        <v>63</v>
      </c>
      <c r="D57" s="95"/>
    </row>
    <row r="58" spans="1:4" x14ac:dyDescent="0.2">
      <c r="A58" s="100"/>
      <c r="B58" s="109"/>
      <c r="C58" s="97" t="s">
        <v>64</v>
      </c>
      <c r="D58" s="95"/>
    </row>
    <row r="59" spans="1:4" ht="15" x14ac:dyDescent="0.25">
      <c r="A59" s="100"/>
      <c r="B59" s="109"/>
      <c r="C59" s="97" t="s">
        <v>65</v>
      </c>
      <c r="D59" s="112"/>
    </row>
    <row r="60" spans="1:4" ht="15" x14ac:dyDescent="0.25">
      <c r="A60" s="100"/>
      <c r="B60" s="109"/>
      <c r="C60" s="97" t="s">
        <v>66</v>
      </c>
      <c r="D60" s="112"/>
    </row>
    <row r="61" spans="1:4" ht="15" x14ac:dyDescent="0.25">
      <c r="A61" s="100"/>
      <c r="B61" s="109"/>
      <c r="C61" s="97" t="s">
        <v>67</v>
      </c>
      <c r="D61" s="112"/>
    </row>
    <row r="62" spans="1:4" ht="15" x14ac:dyDescent="0.25">
      <c r="A62" s="100"/>
      <c r="B62" s="109"/>
      <c r="C62" s="97" t="s">
        <v>68</v>
      </c>
      <c r="D62" s="112"/>
    </row>
    <row r="63" spans="1:4" ht="15" x14ac:dyDescent="0.25">
      <c r="A63" s="100"/>
      <c r="B63" s="109"/>
      <c r="C63" s="97" t="s">
        <v>69</v>
      </c>
      <c r="D63" s="112"/>
    </row>
    <row r="64" spans="1:4" ht="15" x14ac:dyDescent="0.25">
      <c r="A64" s="100"/>
      <c r="B64" s="109"/>
      <c r="C64" s="97" t="s">
        <v>70</v>
      </c>
      <c r="D64" s="112"/>
    </row>
    <row r="65" spans="1:4" ht="15" x14ac:dyDescent="0.25">
      <c r="A65" s="100"/>
      <c r="B65" s="109"/>
      <c r="D65" s="112"/>
    </row>
    <row r="66" spans="1:4" ht="15" x14ac:dyDescent="0.2">
      <c r="A66" s="100"/>
      <c r="B66" s="116"/>
      <c r="C66" s="117"/>
      <c r="D66" s="118"/>
    </row>
    <row r="67" spans="1:4" ht="21" customHeight="1" x14ac:dyDescent="0.2">
      <c r="A67" s="119"/>
      <c r="D67" s="120"/>
    </row>
  </sheetData>
  <mergeCells count="1">
    <mergeCell ref="B5:C5"/>
  </mergeCells>
  <pageMargins left="0.7" right="0.7" top="0.75" bottom="0.75" header="0.3" footer="0.3"/>
  <pageSetup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  <pageSetUpPr fitToPage="1"/>
  </sheetPr>
  <dimension ref="A2:L146"/>
  <sheetViews>
    <sheetView showGridLines="0" tabSelected="1" topLeftCell="A67" zoomScale="125" zoomScaleNormal="100" workbookViewId="0">
      <selection activeCell="I91" sqref="I91"/>
    </sheetView>
  </sheetViews>
  <sheetFormatPr baseColWidth="10" defaultColWidth="11.42578125" defaultRowHeight="11.25" x14ac:dyDescent="0.2"/>
  <cols>
    <col min="1" max="1" width="3.85546875" style="121" customWidth="1"/>
    <col min="2" max="2" width="20.85546875" style="121" hidden="1" customWidth="1"/>
    <col min="3" max="3" width="42.5703125" style="121" bestFit="1" customWidth="1"/>
    <col min="4" max="4" width="13.7109375" style="121" customWidth="1"/>
    <col min="5" max="5" width="12.5703125" style="121" customWidth="1"/>
    <col min="6" max="6" width="32.42578125" style="121" bestFit="1" customWidth="1"/>
    <col min="7" max="8" width="12" style="121" customWidth="1"/>
    <col min="9" max="9" width="11.42578125" style="121"/>
    <col min="10" max="10" width="11.85546875" style="121" bestFit="1" customWidth="1"/>
    <col min="11" max="16384" width="11.42578125" style="121"/>
  </cols>
  <sheetData>
    <row r="2" spans="2:8" ht="12" x14ac:dyDescent="0.2">
      <c r="E2" s="99"/>
    </row>
    <row r="3" spans="2:8" ht="21.95" customHeight="1" x14ac:dyDescent="0.2">
      <c r="E3" s="99"/>
    </row>
    <row r="4" spans="2:8" s="123" customFormat="1" ht="12" x14ac:dyDescent="0.2">
      <c r="B4" s="122">
        <v>1</v>
      </c>
      <c r="C4" s="464" t="s">
        <v>0</v>
      </c>
      <c r="D4" s="464"/>
      <c r="E4" s="464"/>
      <c r="F4" s="464"/>
      <c r="G4" s="464"/>
      <c r="H4" s="464"/>
    </row>
    <row r="5" spans="2:8" s="123" customFormat="1" ht="11.25" customHeight="1" x14ac:dyDescent="0.2">
      <c r="C5" s="464" t="s">
        <v>758</v>
      </c>
      <c r="D5" s="464"/>
      <c r="E5" s="464"/>
      <c r="F5" s="464"/>
      <c r="G5" s="464"/>
      <c r="H5" s="464"/>
    </row>
    <row r="6" spans="2:8" s="123" customFormat="1" ht="27" customHeight="1" x14ac:dyDescent="0.2">
      <c r="B6" s="124" t="s">
        <v>71</v>
      </c>
      <c r="C6" s="465" t="s">
        <v>753</v>
      </c>
      <c r="D6" s="465"/>
      <c r="E6" s="465"/>
      <c r="F6" s="465"/>
      <c r="G6" s="465"/>
      <c r="H6" s="465"/>
    </row>
    <row r="7" spans="2:8" s="123" customFormat="1" ht="11.25" customHeight="1" x14ac:dyDescent="0.2">
      <c r="B7" s="125" t="s">
        <v>72</v>
      </c>
      <c r="C7" s="466" t="s">
        <v>73</v>
      </c>
      <c r="D7" s="466"/>
      <c r="E7" s="466"/>
      <c r="F7" s="466"/>
      <c r="G7" s="466"/>
      <c r="H7" s="466"/>
    </row>
    <row r="8" spans="2:8" s="123" customFormat="1" ht="32.450000000000003" customHeight="1" x14ac:dyDescent="0.2">
      <c r="B8" s="125"/>
      <c r="C8" s="13" t="s">
        <v>74</v>
      </c>
      <c r="D8" s="14" t="s">
        <v>754</v>
      </c>
      <c r="E8" s="15" t="s">
        <v>75</v>
      </c>
      <c r="F8" s="13" t="s">
        <v>76</v>
      </c>
      <c r="G8" s="14" t="str">
        <f>+D8</f>
        <v>PERIODO ACTUAL 31/12/ 2020</v>
      </c>
      <c r="H8" s="15" t="str">
        <f>+E8</f>
        <v>PERIODO ANTERIOR 31/12/2019</v>
      </c>
    </row>
    <row r="9" spans="2:8" s="123" customFormat="1" ht="11.25" customHeight="1" x14ac:dyDescent="0.2">
      <c r="B9" s="125" t="s">
        <v>77</v>
      </c>
      <c r="C9" s="16" t="s">
        <v>78</v>
      </c>
      <c r="D9" s="17"/>
      <c r="E9" s="18"/>
      <c r="F9" s="19" t="s">
        <v>79</v>
      </c>
      <c r="G9" s="20"/>
      <c r="H9" s="21"/>
    </row>
    <row r="10" spans="2:8" s="123" customFormat="1" ht="11.25" customHeight="1" x14ac:dyDescent="0.2">
      <c r="B10" s="125" t="s">
        <v>80</v>
      </c>
      <c r="C10" s="16" t="s">
        <v>81</v>
      </c>
      <c r="D10" s="22"/>
      <c r="E10" s="21"/>
      <c r="F10" s="19" t="s">
        <v>82</v>
      </c>
      <c r="G10" s="20"/>
      <c r="H10" s="21"/>
    </row>
    <row r="11" spans="2:8" s="123" customFormat="1" ht="11.25" customHeight="1" x14ac:dyDescent="0.2">
      <c r="B11" s="125"/>
      <c r="C11" s="23" t="s">
        <v>83</v>
      </c>
      <c r="D11" s="22">
        <v>0</v>
      </c>
      <c r="E11" s="21">
        <v>0</v>
      </c>
      <c r="F11" s="24" t="s">
        <v>84</v>
      </c>
      <c r="G11" s="20">
        <v>5810989127</v>
      </c>
      <c r="H11" s="21">
        <v>6268600423</v>
      </c>
    </row>
    <row r="12" spans="2:8" s="123" customFormat="1" ht="11.25" customHeight="1" x14ac:dyDescent="0.2">
      <c r="B12" s="125"/>
      <c r="C12" s="23" t="s">
        <v>85</v>
      </c>
      <c r="D12" s="22">
        <v>0</v>
      </c>
      <c r="E12" s="21">
        <v>346576922</v>
      </c>
      <c r="F12" s="24" t="s">
        <v>86</v>
      </c>
      <c r="G12" s="20">
        <f>6061141283-G11-G13+11592276720+67046603</f>
        <v>11861121838</v>
      </c>
      <c r="H12" s="21">
        <v>146099606</v>
      </c>
    </row>
    <row r="13" spans="2:8" s="123" customFormat="1" ht="11.25" customHeight="1" x14ac:dyDescent="0.2">
      <c r="B13" s="125"/>
      <c r="C13" s="23" t="s">
        <v>87</v>
      </c>
      <c r="D13" s="22">
        <v>3899258412</v>
      </c>
      <c r="E13" s="21">
        <v>1324460741</v>
      </c>
      <c r="F13" s="24" t="s">
        <v>88</v>
      </c>
      <c r="G13" s="21">
        <v>48353641</v>
      </c>
      <c r="H13" s="25">
        <v>167483137</v>
      </c>
    </row>
    <row r="14" spans="2:8" s="123" customFormat="1" ht="11.25" customHeight="1" x14ac:dyDescent="0.2">
      <c r="B14" s="125"/>
      <c r="C14" s="26"/>
      <c r="D14" s="27">
        <f>SUM(D11:D13)</f>
        <v>3899258412</v>
      </c>
      <c r="E14" s="27">
        <v>1671037663</v>
      </c>
      <c r="F14" s="24" t="s">
        <v>757</v>
      </c>
      <c r="G14" s="20">
        <v>0</v>
      </c>
      <c r="H14" s="21">
        <v>0</v>
      </c>
    </row>
    <row r="15" spans="2:8" s="123" customFormat="1" ht="11.25" customHeight="1" x14ac:dyDescent="0.2">
      <c r="B15" s="125"/>
      <c r="C15" s="26"/>
      <c r="D15" s="22"/>
      <c r="E15" s="21"/>
      <c r="F15" s="24" t="s">
        <v>89</v>
      </c>
      <c r="G15" s="20">
        <v>0</v>
      </c>
      <c r="H15" s="21">
        <v>0</v>
      </c>
    </row>
    <row r="16" spans="2:8" s="123" customFormat="1" ht="11.25" customHeight="1" x14ac:dyDescent="0.2">
      <c r="B16" s="125"/>
      <c r="C16" s="26"/>
      <c r="D16" s="22"/>
      <c r="E16" s="21"/>
      <c r="F16" s="19"/>
      <c r="G16" s="27">
        <f>SUM(G11:G15)</f>
        <v>17720464606</v>
      </c>
      <c r="H16" s="27">
        <v>6582183166</v>
      </c>
    </row>
    <row r="17" spans="2:12" s="123" customFormat="1" ht="11.25" customHeight="1" x14ac:dyDescent="0.2">
      <c r="B17" s="125" t="s">
        <v>90</v>
      </c>
      <c r="C17" s="16" t="s">
        <v>91</v>
      </c>
      <c r="D17" s="22">
        <v>0</v>
      </c>
      <c r="E17" s="21">
        <v>0</v>
      </c>
      <c r="F17" s="19" t="s">
        <v>92</v>
      </c>
      <c r="G17" s="20"/>
      <c r="H17" s="21"/>
    </row>
    <row r="18" spans="2:12" s="123" customFormat="1" ht="11.25" customHeight="1" x14ac:dyDescent="0.2">
      <c r="B18" s="125" t="s">
        <v>93</v>
      </c>
      <c r="C18" s="26" t="s">
        <v>94</v>
      </c>
      <c r="D18" s="22">
        <v>4674585000</v>
      </c>
      <c r="E18" s="21">
        <v>0</v>
      </c>
      <c r="F18" s="24" t="s">
        <v>95</v>
      </c>
      <c r="G18" s="20">
        <v>0</v>
      </c>
      <c r="H18" s="21">
        <v>0</v>
      </c>
    </row>
    <row r="19" spans="2:12" s="123" customFormat="1" ht="11.25" customHeight="1" x14ac:dyDescent="0.2">
      <c r="B19" s="125"/>
      <c r="C19" s="26" t="s">
        <v>96</v>
      </c>
      <c r="D19" s="22">
        <f>13091384120+949000000+11592276720</f>
        <v>25632660840</v>
      </c>
      <c r="E19" s="21">
        <v>0</v>
      </c>
      <c r="F19" s="24" t="s">
        <v>97</v>
      </c>
      <c r="G19" s="20">
        <f>51531019826-G20</f>
        <v>50651839120</v>
      </c>
      <c r="H19" s="21">
        <v>8590000000</v>
      </c>
    </row>
    <row r="20" spans="2:12" s="123" customFormat="1" ht="11.25" customHeight="1" x14ac:dyDescent="0.2">
      <c r="B20" s="125"/>
      <c r="C20" s="28" t="s">
        <v>98</v>
      </c>
      <c r="D20" s="22">
        <v>0</v>
      </c>
      <c r="E20" s="21">
        <v>0</v>
      </c>
      <c r="F20" s="24" t="s">
        <v>99</v>
      </c>
      <c r="G20" s="29">
        <v>879180706</v>
      </c>
      <c r="H20" s="30">
        <v>295334920</v>
      </c>
    </row>
    <row r="21" spans="2:12" s="123" customFormat="1" ht="11.25" customHeight="1" x14ac:dyDescent="0.2">
      <c r="B21" s="125"/>
      <c r="C21" s="26"/>
      <c r="D21" s="31">
        <f>SUM(D17:D20)</f>
        <v>30307245840</v>
      </c>
      <c r="E21" s="31">
        <v>0</v>
      </c>
      <c r="F21" s="32"/>
      <c r="G21" s="33">
        <f>SUM(G18:G20)</f>
        <v>51531019826</v>
      </c>
      <c r="H21" s="33">
        <v>8885334920</v>
      </c>
    </row>
    <row r="22" spans="2:12" s="123" customFormat="1" ht="11.25" customHeight="1" x14ac:dyDescent="0.2">
      <c r="B22" s="125"/>
      <c r="C22" s="16" t="s">
        <v>100</v>
      </c>
      <c r="D22" s="22"/>
      <c r="E22" s="21"/>
      <c r="F22" s="19" t="s">
        <v>101</v>
      </c>
      <c r="G22" s="20"/>
      <c r="H22" s="21"/>
    </row>
    <row r="23" spans="2:12" s="123" customFormat="1" ht="11.25" customHeight="1" x14ac:dyDescent="0.2">
      <c r="B23" s="125"/>
      <c r="C23" s="23" t="s">
        <v>102</v>
      </c>
      <c r="D23" s="22">
        <f>1980200883+5840352974</f>
        <v>7820553857</v>
      </c>
      <c r="E23" s="25">
        <v>1219151576</v>
      </c>
      <c r="F23" s="24" t="s">
        <v>103</v>
      </c>
      <c r="G23" s="20"/>
      <c r="H23" s="21">
        <v>177672551</v>
      </c>
    </row>
    <row r="24" spans="2:12" s="123" customFormat="1" ht="11.25" customHeight="1" x14ac:dyDescent="0.2">
      <c r="B24" s="125"/>
      <c r="C24" s="23" t="s">
        <v>104</v>
      </c>
      <c r="D24" s="22">
        <f>11812934000-D27+67046603-5840352974</f>
        <v>2286612140</v>
      </c>
      <c r="E24" s="21">
        <v>1432772081</v>
      </c>
      <c r="F24" s="24" t="s">
        <v>105</v>
      </c>
      <c r="G24" s="20">
        <v>0</v>
      </c>
      <c r="H24" s="21">
        <v>0</v>
      </c>
    </row>
    <row r="25" spans="2:12" s="123" customFormat="1" ht="14.1" customHeight="1" x14ac:dyDescent="0.2">
      <c r="B25" s="125"/>
      <c r="C25" s="23" t="s">
        <v>106</v>
      </c>
      <c r="D25" s="22">
        <v>0</v>
      </c>
      <c r="E25" s="21">
        <v>0</v>
      </c>
      <c r="F25" s="24" t="s">
        <v>107</v>
      </c>
      <c r="G25" s="20">
        <v>0</v>
      </c>
      <c r="H25" s="21">
        <v>0</v>
      </c>
    </row>
    <row r="26" spans="2:12" s="123" customFormat="1" ht="11.25" customHeight="1" x14ac:dyDescent="0.2">
      <c r="B26" s="125"/>
      <c r="C26" s="28" t="s">
        <v>108</v>
      </c>
      <c r="D26" s="22">
        <v>0</v>
      </c>
      <c r="E26" s="21">
        <v>0</v>
      </c>
      <c r="F26" s="24" t="s">
        <v>109</v>
      </c>
      <c r="G26" s="20">
        <f>35305819-1</f>
        <v>35305818</v>
      </c>
      <c r="H26" s="21">
        <v>35863738</v>
      </c>
    </row>
    <row r="27" spans="2:12" s="123" customFormat="1" ht="11.25" customHeight="1" x14ac:dyDescent="0.2">
      <c r="B27" s="125"/>
      <c r="C27" s="23" t="s">
        <v>110</v>
      </c>
      <c r="D27" s="22">
        <f>9593368463-5840352974</f>
        <v>3753015489</v>
      </c>
      <c r="E27" s="21">
        <v>1396573130</v>
      </c>
      <c r="F27" s="24" t="s">
        <v>111</v>
      </c>
      <c r="G27" s="29">
        <v>0</v>
      </c>
      <c r="H27" s="30">
        <v>0</v>
      </c>
    </row>
    <row r="28" spans="2:12" s="123" customFormat="1" ht="11.25" customHeight="1" x14ac:dyDescent="0.2">
      <c r="B28" s="125" t="s">
        <v>112</v>
      </c>
      <c r="C28" s="28" t="s">
        <v>113</v>
      </c>
      <c r="D28" s="22">
        <v>0</v>
      </c>
      <c r="E28" s="21">
        <v>0</v>
      </c>
      <c r="F28" s="24"/>
      <c r="G28" s="33">
        <f>SUM(G23:G27)</f>
        <v>35305818</v>
      </c>
      <c r="H28" s="33">
        <v>213536289</v>
      </c>
    </row>
    <row r="29" spans="2:12" s="123" customFormat="1" ht="11.25" customHeight="1" x14ac:dyDescent="0.2">
      <c r="B29" s="125" t="s">
        <v>114</v>
      </c>
      <c r="C29" s="23" t="s">
        <v>115</v>
      </c>
      <c r="D29" s="22">
        <v>0</v>
      </c>
      <c r="E29" s="21">
        <v>0</v>
      </c>
      <c r="F29" s="24"/>
      <c r="G29" s="20"/>
      <c r="H29" s="21"/>
      <c r="J29" s="126"/>
      <c r="K29" s="126"/>
      <c r="L29" s="126"/>
    </row>
    <row r="30" spans="2:12" s="123" customFormat="1" ht="11.25" customHeight="1" x14ac:dyDescent="0.2">
      <c r="B30" s="125" t="s">
        <v>116</v>
      </c>
      <c r="C30" s="23"/>
      <c r="D30" s="27">
        <f>SUM(D23:D29)</f>
        <v>13860181486</v>
      </c>
      <c r="E30" s="27">
        <v>4048496787</v>
      </c>
      <c r="F30" s="24"/>
      <c r="G30" s="20"/>
      <c r="H30" s="21"/>
      <c r="I30" s="126"/>
      <c r="J30" s="126"/>
      <c r="K30" s="126"/>
      <c r="L30" s="126"/>
    </row>
    <row r="31" spans="2:12" s="123" customFormat="1" ht="11.25" customHeight="1" x14ac:dyDescent="0.2">
      <c r="B31" s="125"/>
      <c r="C31" s="16" t="s">
        <v>117</v>
      </c>
      <c r="D31" s="22"/>
      <c r="E31" s="21"/>
      <c r="F31" s="19" t="s">
        <v>118</v>
      </c>
      <c r="G31" s="20"/>
      <c r="H31" s="21"/>
      <c r="I31" s="127"/>
      <c r="J31" s="127"/>
    </row>
    <row r="32" spans="2:12" s="123" customFormat="1" ht="11.25" customHeight="1" x14ac:dyDescent="0.2">
      <c r="B32" s="125" t="s">
        <v>119</v>
      </c>
      <c r="C32" s="34" t="s">
        <v>120</v>
      </c>
      <c r="D32" s="17"/>
      <c r="E32" s="18"/>
      <c r="F32" s="35"/>
      <c r="G32" s="36"/>
      <c r="H32" s="18"/>
    </row>
    <row r="33" spans="2:9" s="123" customFormat="1" ht="11.25" customHeight="1" x14ac:dyDescent="0.2">
      <c r="B33" s="125" t="s">
        <v>121</v>
      </c>
      <c r="C33" s="23" t="s">
        <v>122</v>
      </c>
      <c r="D33" s="22">
        <v>748414347</v>
      </c>
      <c r="E33" s="21">
        <v>238013955</v>
      </c>
      <c r="F33" s="24" t="s">
        <v>123</v>
      </c>
      <c r="G33" s="20">
        <v>0</v>
      </c>
      <c r="H33" s="21">
        <v>0</v>
      </c>
    </row>
    <row r="34" spans="2:9" s="123" customFormat="1" ht="11.25" customHeight="1" x14ac:dyDescent="0.2">
      <c r="B34" s="125" t="s">
        <v>124</v>
      </c>
      <c r="C34" s="23" t="s">
        <v>125</v>
      </c>
      <c r="D34" s="22">
        <v>6313088</v>
      </c>
      <c r="E34" s="21">
        <v>6267846</v>
      </c>
      <c r="F34" s="24" t="s">
        <v>126</v>
      </c>
      <c r="G34" s="20">
        <v>0</v>
      </c>
      <c r="H34" s="21">
        <v>0</v>
      </c>
      <c r="I34" s="127">
        <v>0</v>
      </c>
    </row>
    <row r="35" spans="2:9" s="123" customFormat="1" ht="11.25" customHeight="1" x14ac:dyDescent="0.2">
      <c r="B35" s="125" t="s">
        <v>127</v>
      </c>
      <c r="C35" s="23"/>
      <c r="D35" s="22"/>
      <c r="E35" s="21"/>
      <c r="F35" s="24" t="s">
        <v>128</v>
      </c>
      <c r="G35" s="20">
        <v>0</v>
      </c>
      <c r="H35" s="21">
        <v>0</v>
      </c>
    </row>
    <row r="36" spans="2:9" s="123" customFormat="1" ht="11.25" customHeight="1" x14ac:dyDescent="0.2">
      <c r="B36" s="125"/>
      <c r="C36" s="23"/>
      <c r="D36" s="22"/>
      <c r="E36" s="21"/>
      <c r="F36" s="24"/>
      <c r="G36" s="20"/>
      <c r="H36" s="30"/>
    </row>
    <row r="37" spans="2:9" s="123" customFormat="1" ht="11.25" customHeight="1" x14ac:dyDescent="0.2">
      <c r="B37" s="125"/>
      <c r="C37" s="16"/>
      <c r="D37" s="27">
        <f>SUM(D33:D36)</f>
        <v>754727435</v>
      </c>
      <c r="E37" s="27">
        <f>SUM(E33:E36)</f>
        <v>244281801</v>
      </c>
      <c r="F37" s="24"/>
      <c r="G37" s="37">
        <f>SUM(G33:G36)</f>
        <v>0</v>
      </c>
      <c r="H37" s="33">
        <v>0</v>
      </c>
    </row>
    <row r="38" spans="2:9" s="123" customFormat="1" ht="11.25" customHeight="1" thickBot="1" x14ac:dyDescent="0.25">
      <c r="B38" s="125" t="s">
        <v>129</v>
      </c>
      <c r="C38" s="38" t="s">
        <v>130</v>
      </c>
      <c r="D38" s="39">
        <f>+D14+D21+D30+D37</f>
        <v>48821413173</v>
      </c>
      <c r="E38" s="39">
        <f>+E14+E21+E30+E37</f>
        <v>5963816251</v>
      </c>
      <c r="F38" s="40" t="s">
        <v>131</v>
      </c>
      <c r="G38" s="41">
        <f>+G16+G21+G28+G37</f>
        <v>69286790250</v>
      </c>
      <c r="H38" s="42">
        <v>15681054375</v>
      </c>
    </row>
    <row r="39" spans="2:9" s="123" customFormat="1" ht="11.25" customHeight="1" thickTop="1" x14ac:dyDescent="0.2">
      <c r="B39" s="125"/>
      <c r="C39" s="23"/>
      <c r="D39" s="43"/>
      <c r="E39" s="21"/>
      <c r="F39" s="32"/>
      <c r="G39" s="20"/>
      <c r="H39" s="21"/>
    </row>
    <row r="40" spans="2:9" s="123" customFormat="1" ht="11.25" customHeight="1" x14ac:dyDescent="0.2">
      <c r="B40" s="125" t="s">
        <v>132</v>
      </c>
      <c r="C40" s="16" t="s">
        <v>133</v>
      </c>
      <c r="D40" s="22"/>
      <c r="E40" s="21"/>
      <c r="F40" s="19" t="s">
        <v>134</v>
      </c>
      <c r="G40" s="20"/>
      <c r="H40" s="21"/>
    </row>
    <row r="41" spans="2:9" s="123" customFormat="1" ht="11.25" customHeight="1" x14ac:dyDescent="0.2">
      <c r="B41" s="125" t="s">
        <v>135</v>
      </c>
      <c r="C41" s="16" t="s">
        <v>136</v>
      </c>
      <c r="D41" s="22"/>
      <c r="E41" s="21"/>
      <c r="F41" s="19" t="s">
        <v>137</v>
      </c>
      <c r="G41" s="20"/>
      <c r="H41" s="21"/>
    </row>
    <row r="42" spans="2:9" s="123" customFormat="1" ht="11.25" customHeight="1" x14ac:dyDescent="0.2">
      <c r="B42" s="125"/>
      <c r="C42" s="23" t="s">
        <v>94</v>
      </c>
      <c r="D42" s="22">
        <f>4500000000+2495451703+3243000000</f>
        <v>10238451703</v>
      </c>
      <c r="E42" s="21">
        <v>7837571703</v>
      </c>
      <c r="F42" s="24" t="s">
        <v>138</v>
      </c>
      <c r="G42" s="20">
        <v>0</v>
      </c>
      <c r="H42" s="21">
        <v>0</v>
      </c>
    </row>
    <row r="43" spans="2:9" s="123" customFormat="1" ht="11.25" customHeight="1" x14ac:dyDescent="0.2">
      <c r="B43" s="125"/>
      <c r="C43" s="23" t="s">
        <v>139</v>
      </c>
      <c r="D43" s="22">
        <v>0</v>
      </c>
      <c r="E43" s="21">
        <v>13080989000</v>
      </c>
      <c r="F43" s="24" t="s">
        <v>99</v>
      </c>
      <c r="G43" s="20">
        <v>0</v>
      </c>
      <c r="H43" s="21">
        <v>0</v>
      </c>
    </row>
    <row r="44" spans="2:9" s="123" customFormat="1" ht="11.25" customHeight="1" x14ac:dyDescent="0.2">
      <c r="B44" s="125"/>
      <c r="C44" s="23" t="s">
        <v>140</v>
      </c>
      <c r="D44" s="22">
        <v>851000000</v>
      </c>
      <c r="E44" s="21">
        <v>750000000</v>
      </c>
      <c r="F44" s="44"/>
      <c r="G44" s="27">
        <v>0</v>
      </c>
      <c r="H44" s="31">
        <v>0</v>
      </c>
    </row>
    <row r="45" spans="2:9" s="123" customFormat="1" ht="11.25" customHeight="1" x14ac:dyDescent="0.2">
      <c r="B45" s="125"/>
      <c r="C45" s="23" t="s">
        <v>141</v>
      </c>
      <c r="D45" s="22">
        <v>0</v>
      </c>
      <c r="E45" s="21">
        <v>903163697</v>
      </c>
      <c r="F45" s="19" t="s">
        <v>142</v>
      </c>
      <c r="G45" s="20"/>
      <c r="H45" s="21"/>
    </row>
    <row r="46" spans="2:9" s="123" customFormat="1" ht="11.25" customHeight="1" x14ac:dyDescent="0.2">
      <c r="B46" s="128" t="s">
        <v>143</v>
      </c>
      <c r="C46" s="23" t="s">
        <v>144</v>
      </c>
      <c r="D46" s="22">
        <v>29657421380</v>
      </c>
      <c r="E46" s="21">
        <v>594805500</v>
      </c>
      <c r="F46" s="19"/>
      <c r="G46" s="20"/>
      <c r="H46" s="21"/>
    </row>
    <row r="47" spans="2:9" s="123" customFormat="1" ht="11.25" customHeight="1" x14ac:dyDescent="0.2">
      <c r="B47" s="125" t="s">
        <v>145</v>
      </c>
      <c r="C47" s="28" t="s">
        <v>108</v>
      </c>
      <c r="D47" s="22">
        <v>0</v>
      </c>
      <c r="E47" s="21">
        <v>0</v>
      </c>
      <c r="F47" s="24" t="s">
        <v>146</v>
      </c>
      <c r="G47" s="20">
        <v>0</v>
      </c>
      <c r="H47" s="21">
        <v>0</v>
      </c>
    </row>
    <row r="48" spans="2:9" s="123" customFormat="1" ht="11.25" customHeight="1" x14ac:dyDescent="0.2">
      <c r="B48" s="125" t="s">
        <v>147</v>
      </c>
      <c r="C48" s="26"/>
      <c r="D48" s="27">
        <f>SUM(D42:D47)</f>
        <v>40746873083</v>
      </c>
      <c r="E48" s="27">
        <v>23166529900</v>
      </c>
      <c r="F48" s="24" t="s">
        <v>148</v>
      </c>
      <c r="G48" s="20">
        <v>0</v>
      </c>
      <c r="H48" s="21">
        <v>0</v>
      </c>
    </row>
    <row r="49" spans="2:8" s="123" customFormat="1" ht="11.25" customHeight="1" x14ac:dyDescent="0.2">
      <c r="B49" s="125"/>
      <c r="C49" s="16" t="s">
        <v>149</v>
      </c>
      <c r="D49" s="22"/>
      <c r="E49" s="21"/>
      <c r="F49" s="24" t="s">
        <v>150</v>
      </c>
      <c r="G49" s="20"/>
      <c r="H49" s="21"/>
    </row>
    <row r="50" spans="2:8" s="123" customFormat="1" ht="11.25" customHeight="1" x14ac:dyDescent="0.2">
      <c r="B50" s="125"/>
      <c r="C50" s="23" t="s">
        <v>102</v>
      </c>
      <c r="D50" s="22">
        <v>0</v>
      </c>
      <c r="E50" s="22"/>
      <c r="F50" s="32"/>
      <c r="G50" s="20">
        <v>0</v>
      </c>
      <c r="H50" s="21">
        <v>0</v>
      </c>
    </row>
    <row r="51" spans="2:8" s="123" customFormat="1" ht="11.25" customHeight="1" x14ac:dyDescent="0.2">
      <c r="B51" s="125" t="s">
        <v>151</v>
      </c>
      <c r="C51" s="23" t="s">
        <v>106</v>
      </c>
      <c r="D51" s="22">
        <v>0</v>
      </c>
      <c r="E51" s="22">
        <v>10849315</v>
      </c>
      <c r="F51" s="32"/>
      <c r="G51" s="36"/>
      <c r="H51" s="18"/>
    </row>
    <row r="52" spans="2:8" s="123" customFormat="1" ht="11.25" customHeight="1" thickBot="1" x14ac:dyDescent="0.25">
      <c r="B52" s="125" t="s">
        <v>152</v>
      </c>
      <c r="C52" s="23" t="s">
        <v>153</v>
      </c>
      <c r="D52" s="22">
        <v>0</v>
      </c>
      <c r="E52" s="22"/>
      <c r="F52" s="40" t="s">
        <v>154</v>
      </c>
      <c r="G52" s="39">
        <v>0</v>
      </c>
      <c r="H52" s="39">
        <v>0</v>
      </c>
    </row>
    <row r="53" spans="2:8" s="123" customFormat="1" ht="11.25" customHeight="1" thickTop="1" x14ac:dyDescent="0.2">
      <c r="B53" s="125" t="s">
        <v>155</v>
      </c>
      <c r="C53" s="28" t="s">
        <v>108</v>
      </c>
      <c r="D53" s="22">
        <v>0</v>
      </c>
      <c r="E53" s="22"/>
      <c r="F53" s="45" t="s">
        <v>156</v>
      </c>
      <c r="G53" s="46">
        <f>+G52+G38</f>
        <v>69286790250</v>
      </c>
      <c r="H53" s="46">
        <v>15681054375</v>
      </c>
    </row>
    <row r="54" spans="2:8" s="123" customFormat="1" ht="11.25" customHeight="1" x14ac:dyDescent="0.2">
      <c r="B54" s="125" t="s">
        <v>157</v>
      </c>
      <c r="C54" s="23" t="s">
        <v>110</v>
      </c>
      <c r="D54" s="22">
        <v>0</v>
      </c>
      <c r="E54" s="22"/>
      <c r="F54" s="19" t="s">
        <v>158</v>
      </c>
      <c r="G54" s="20"/>
      <c r="H54" s="21"/>
    </row>
    <row r="55" spans="2:8" s="123" customFormat="1" ht="11.25" customHeight="1" x14ac:dyDescent="0.2">
      <c r="B55" s="125"/>
      <c r="C55" s="28" t="s">
        <v>113</v>
      </c>
      <c r="D55" s="22">
        <v>0</v>
      </c>
      <c r="E55" s="22"/>
      <c r="F55" s="19" t="s">
        <v>159</v>
      </c>
      <c r="G55" s="20"/>
      <c r="H55" s="21"/>
    </row>
    <row r="56" spans="2:8" s="123" customFormat="1" ht="11.25" customHeight="1" x14ac:dyDescent="0.2">
      <c r="B56" s="125"/>
      <c r="C56" s="23" t="s">
        <v>115</v>
      </c>
      <c r="D56" s="22">
        <v>0</v>
      </c>
      <c r="E56" s="22"/>
      <c r="F56" s="24" t="s">
        <v>160</v>
      </c>
      <c r="G56" s="20">
        <f>+'[3]BALANCE CORREGIDO'!$O$323</f>
        <v>24288000001</v>
      </c>
      <c r="H56" s="21">
        <v>18400000001</v>
      </c>
    </row>
    <row r="57" spans="2:8" s="123" customFormat="1" ht="11.25" customHeight="1" x14ac:dyDescent="0.2">
      <c r="B57" s="125"/>
      <c r="C57" s="23"/>
      <c r="D57" s="22"/>
      <c r="E57" s="21"/>
      <c r="F57" s="24" t="s">
        <v>161</v>
      </c>
      <c r="G57" s="29">
        <v>0</v>
      </c>
      <c r="H57" s="30">
        <v>960000091</v>
      </c>
    </row>
    <row r="58" spans="2:8" s="123" customFormat="1" ht="11.25" customHeight="1" x14ac:dyDescent="0.2">
      <c r="B58" s="125" t="s">
        <v>162</v>
      </c>
      <c r="C58" s="26"/>
      <c r="D58" s="27">
        <f>SUM(D50:D57)</f>
        <v>0</v>
      </c>
      <c r="E58" s="27">
        <v>10849315</v>
      </c>
      <c r="F58" s="32"/>
      <c r="G58" s="27">
        <f>SUM(G56:G57)</f>
        <v>24288000001</v>
      </c>
      <c r="H58" s="27">
        <v>19360000092</v>
      </c>
    </row>
    <row r="59" spans="2:8" s="123" customFormat="1" ht="11.25" customHeight="1" x14ac:dyDescent="0.2">
      <c r="B59" s="125"/>
      <c r="C59" s="16" t="s">
        <v>163</v>
      </c>
      <c r="D59" s="22"/>
      <c r="E59" s="21"/>
      <c r="F59" s="19" t="s">
        <v>164</v>
      </c>
      <c r="G59" s="20"/>
      <c r="H59" s="21"/>
    </row>
    <row r="60" spans="2:8" s="123" customFormat="1" ht="11.25" customHeight="1" x14ac:dyDescent="0.2">
      <c r="B60" s="125"/>
      <c r="C60" s="23" t="s">
        <v>165</v>
      </c>
      <c r="D60" s="22">
        <f>463921397+288301652+31158573+210957210+7058431+11010456+1953391900+10148820543</f>
        <v>13114620162</v>
      </c>
      <c r="E60" s="21">
        <v>12721001483</v>
      </c>
      <c r="F60" s="24" t="s">
        <v>166</v>
      </c>
      <c r="G60" s="20">
        <v>1546573343</v>
      </c>
      <c r="H60" s="21">
        <v>1122244552</v>
      </c>
    </row>
    <row r="61" spans="2:8" s="123" customFormat="1" ht="11.25" customHeight="1" x14ac:dyDescent="0.2">
      <c r="B61" s="125"/>
      <c r="C61" s="23" t="s">
        <v>167</v>
      </c>
      <c r="D61" s="22">
        <v>-616193305</v>
      </c>
      <c r="E61" s="21">
        <v>-322801958</v>
      </c>
      <c r="F61" s="24" t="s">
        <v>168</v>
      </c>
      <c r="G61" s="20">
        <v>946670</v>
      </c>
      <c r="H61" s="22">
        <v>67449446</v>
      </c>
    </row>
    <row r="62" spans="2:8" s="123" customFormat="1" ht="11.25" customHeight="1" x14ac:dyDescent="0.2">
      <c r="B62" s="125"/>
      <c r="C62" s="23"/>
      <c r="D62" s="27">
        <f>SUM(D60:D61)</f>
        <v>12498426857</v>
      </c>
      <c r="E62" s="27">
        <v>12398199525</v>
      </c>
      <c r="F62" s="24" t="s">
        <v>169</v>
      </c>
      <c r="G62" s="20">
        <v>101000000</v>
      </c>
      <c r="H62" s="21">
        <v>435673535</v>
      </c>
    </row>
    <row r="63" spans="2:8" s="123" customFormat="1" ht="11.25" customHeight="1" x14ac:dyDescent="0.2">
      <c r="B63" s="125"/>
      <c r="C63" s="16" t="s">
        <v>170</v>
      </c>
      <c r="D63" s="22"/>
      <c r="E63" s="21"/>
      <c r="F63" s="24"/>
      <c r="G63" s="20"/>
      <c r="H63" s="21"/>
    </row>
    <row r="64" spans="2:8" s="123" customFormat="1" ht="11.25" customHeight="1" x14ac:dyDescent="0.2">
      <c r="B64" s="125"/>
      <c r="C64" s="23" t="s">
        <v>171</v>
      </c>
      <c r="D64" s="22">
        <f>104084949+76495056</f>
        <v>180580005</v>
      </c>
      <c r="E64" s="21">
        <v>157353207</v>
      </c>
      <c r="F64" s="24"/>
      <c r="G64" s="27">
        <f>SUM(G60:G63)</f>
        <v>1648520013</v>
      </c>
      <c r="H64" s="27">
        <v>1625367533</v>
      </c>
    </row>
    <row r="65" spans="2:8" s="123" customFormat="1" ht="11.25" customHeight="1" x14ac:dyDescent="0.2">
      <c r="B65" s="125"/>
      <c r="C65" s="23" t="s">
        <v>172</v>
      </c>
      <c r="D65" s="22">
        <f>+'[3]BALANCE CORREGIDO'!$O$245</f>
        <v>900000</v>
      </c>
      <c r="E65" s="21">
        <v>900000</v>
      </c>
      <c r="F65" s="19"/>
      <c r="G65" s="36"/>
      <c r="H65" s="18"/>
    </row>
    <row r="66" spans="2:8" s="123" customFormat="1" ht="11.25" customHeight="1" x14ac:dyDescent="0.2">
      <c r="B66" s="125"/>
      <c r="C66" s="23" t="s">
        <v>173</v>
      </c>
      <c r="D66" s="22">
        <f>+'[3]BALANCE CORREGIDO'!$O$251</f>
        <v>27866433</v>
      </c>
      <c r="E66" s="21">
        <v>27866433</v>
      </c>
      <c r="F66" s="19" t="s">
        <v>174</v>
      </c>
      <c r="G66" s="36"/>
      <c r="H66" s="18"/>
    </row>
    <row r="67" spans="2:8" s="123" customFormat="1" ht="11.25" customHeight="1" x14ac:dyDescent="0.2">
      <c r="B67" s="125"/>
      <c r="C67" s="23" t="s">
        <v>175</v>
      </c>
      <c r="D67" s="22">
        <v>2258520554</v>
      </c>
      <c r="E67" s="21">
        <v>1207087008</v>
      </c>
      <c r="F67" s="32" t="s">
        <v>176</v>
      </c>
      <c r="G67" s="20">
        <v>0</v>
      </c>
      <c r="H67" s="21">
        <v>0</v>
      </c>
    </row>
    <row r="68" spans="2:8" s="123" customFormat="1" ht="11.25" customHeight="1" x14ac:dyDescent="0.2">
      <c r="B68" s="125"/>
      <c r="C68" s="23" t="s">
        <v>177</v>
      </c>
      <c r="D68" s="47">
        <f>-900000-70387787-1105486605-24909986-47338437</f>
        <v>-1249022815</v>
      </c>
      <c r="E68" s="30">
        <v>-880355950</v>
      </c>
      <c r="F68" s="32" t="s">
        <v>178</v>
      </c>
      <c r="G68" s="48">
        <v>8062247026</v>
      </c>
      <c r="H68" s="48">
        <v>5385823689</v>
      </c>
    </row>
    <row r="69" spans="2:8" s="123" customFormat="1" ht="11.25" customHeight="1" x14ac:dyDescent="0.2">
      <c r="B69" s="125"/>
      <c r="C69" s="26"/>
      <c r="D69" s="27">
        <f>SUM(D64:D68)</f>
        <v>1218844177</v>
      </c>
      <c r="E69" s="27">
        <v>512850698</v>
      </c>
      <c r="F69" s="32"/>
      <c r="G69" s="49">
        <f>SUM(G67:G68)</f>
        <v>8062247026</v>
      </c>
      <c r="H69" s="49">
        <v>5385823689</v>
      </c>
    </row>
    <row r="70" spans="2:8" s="123" customFormat="1" ht="11.25" customHeight="1" x14ac:dyDescent="0.2">
      <c r="B70" s="125" t="s">
        <v>179</v>
      </c>
      <c r="C70" s="16" t="s">
        <v>117</v>
      </c>
      <c r="D70" s="22"/>
      <c r="E70" s="21"/>
      <c r="F70" s="50" t="s">
        <v>180</v>
      </c>
      <c r="G70" s="51">
        <f>+G58+G64+G69</f>
        <v>33998767040</v>
      </c>
      <c r="H70" s="51">
        <v>26371191314</v>
      </c>
    </row>
    <row r="71" spans="2:8" s="123" customFormat="1" ht="11.25" customHeight="1" x14ac:dyDescent="0.2">
      <c r="B71" s="125" t="s">
        <v>181</v>
      </c>
      <c r="C71" s="16" t="s">
        <v>120</v>
      </c>
      <c r="D71" s="22"/>
      <c r="E71" s="21"/>
      <c r="F71" s="50" t="s">
        <v>182</v>
      </c>
      <c r="G71" s="52">
        <f>+G70+G53</f>
        <v>103285557290</v>
      </c>
      <c r="H71" s="52">
        <v>42052245689</v>
      </c>
    </row>
    <row r="72" spans="2:8" s="123" customFormat="1" ht="11.25" customHeight="1" x14ac:dyDescent="0.2">
      <c r="B72" s="125"/>
      <c r="C72" s="23" t="s">
        <v>183</v>
      </c>
      <c r="D72" s="22">
        <v>0</v>
      </c>
      <c r="E72" s="21">
        <v>0</v>
      </c>
      <c r="F72" s="121"/>
      <c r="G72" s="129">
        <f>+G71-D77</f>
        <v>0</v>
      </c>
      <c r="H72" s="130"/>
    </row>
    <row r="73" spans="2:8" s="123" customFormat="1" ht="11.25" customHeight="1" x14ac:dyDescent="0.2">
      <c r="B73" s="125" t="s">
        <v>184</v>
      </c>
      <c r="C73" s="23" t="s">
        <v>185</v>
      </c>
      <c r="D73" s="22">
        <v>0</v>
      </c>
      <c r="E73" s="21">
        <v>0</v>
      </c>
      <c r="F73" s="121"/>
      <c r="G73" s="129"/>
      <c r="H73" s="131"/>
    </row>
    <row r="74" spans="2:8" ht="11.25" customHeight="1" x14ac:dyDescent="0.2">
      <c r="B74" s="132" t="s">
        <v>186</v>
      </c>
      <c r="C74" s="23" t="s">
        <v>187</v>
      </c>
      <c r="D74" s="22">
        <v>0</v>
      </c>
      <c r="E74" s="21">
        <v>0</v>
      </c>
      <c r="G74" s="129"/>
      <c r="H74" s="131"/>
    </row>
    <row r="75" spans="2:8" ht="11.25" customHeight="1" x14ac:dyDescent="0.2">
      <c r="B75" s="132" t="s">
        <v>188</v>
      </c>
      <c r="C75" s="26"/>
      <c r="D75" s="53">
        <f>SUM(D72:D74)</f>
        <v>0</v>
      </c>
      <c r="E75" s="53">
        <v>0</v>
      </c>
      <c r="G75" s="129"/>
      <c r="H75" s="131"/>
    </row>
    <row r="76" spans="2:8" ht="11.25" customHeight="1" x14ac:dyDescent="0.2">
      <c r="B76" s="132" t="s">
        <v>189</v>
      </c>
      <c r="C76" s="54" t="s">
        <v>190</v>
      </c>
      <c r="D76" s="51">
        <f>+D75+D69+D62+D58+D48</f>
        <v>54464144117</v>
      </c>
      <c r="E76" s="51">
        <f>+E75+E69+E62+E58+E48</f>
        <v>36088429438</v>
      </c>
      <c r="G76" s="129"/>
      <c r="H76" s="131"/>
    </row>
    <row r="77" spans="2:8" ht="11.25" customHeight="1" x14ac:dyDescent="0.2">
      <c r="B77" s="132" t="s">
        <v>191</v>
      </c>
      <c r="C77" s="54" t="s">
        <v>192</v>
      </c>
      <c r="D77" s="52">
        <f>+D76+D38</f>
        <v>103285557290</v>
      </c>
      <c r="E77" s="52">
        <f>+E76+E38</f>
        <v>42052245689</v>
      </c>
      <c r="F77" s="133"/>
      <c r="G77" s="134"/>
      <c r="H77" s="135"/>
    </row>
    <row r="78" spans="2:8" ht="11.25" customHeight="1" x14ac:dyDescent="0.2">
      <c r="B78" s="132"/>
    </row>
    <row r="79" spans="2:8" ht="11.25" customHeight="1" x14ac:dyDescent="0.2">
      <c r="B79" s="132" t="s">
        <v>193</v>
      </c>
      <c r="D79" s="136"/>
    </row>
    <row r="80" spans="2:8" ht="11.25" customHeight="1" x14ac:dyDescent="0.2">
      <c r="B80" s="132" t="s">
        <v>194</v>
      </c>
    </row>
    <row r="81" spans="1:7" ht="11.25" customHeight="1" x14ac:dyDescent="0.2">
      <c r="B81" s="132" t="s">
        <v>195</v>
      </c>
      <c r="D81" s="137"/>
    </row>
    <row r="82" spans="1:7" ht="11.25" customHeight="1" x14ac:dyDescent="0.2">
      <c r="B82" s="132"/>
    </row>
    <row r="83" spans="1:7" ht="11.25" customHeight="1" x14ac:dyDescent="0.2">
      <c r="B83" s="132" t="s">
        <v>196</v>
      </c>
    </row>
    <row r="84" spans="1:7" ht="11.25" customHeight="1" x14ac:dyDescent="0.2">
      <c r="B84" s="132"/>
    </row>
    <row r="85" spans="1:7" ht="11.25" customHeight="1" x14ac:dyDescent="0.2">
      <c r="B85" s="132"/>
    </row>
    <row r="86" spans="1:7" ht="11.25" customHeight="1" x14ac:dyDescent="0.2">
      <c r="B86" s="132"/>
    </row>
    <row r="87" spans="1:7" ht="11.25" customHeight="1" x14ac:dyDescent="0.2">
      <c r="B87" s="132"/>
    </row>
    <row r="88" spans="1:7" ht="11.25" customHeight="1" x14ac:dyDescent="0.2">
      <c r="A88" s="138"/>
      <c r="B88" s="139">
        <v>2</v>
      </c>
    </row>
    <row r="89" spans="1:7" ht="11.25" customHeight="1" x14ac:dyDescent="0.2">
      <c r="B89" s="140" t="s">
        <v>197</v>
      </c>
      <c r="C89" s="141"/>
      <c r="D89" s="142"/>
      <c r="E89" s="142"/>
      <c r="G89" s="143"/>
    </row>
    <row r="90" spans="1:7" ht="11.25" customHeight="1" x14ac:dyDescent="0.2">
      <c r="B90" s="132" t="s">
        <v>198</v>
      </c>
    </row>
    <row r="91" spans="1:7" ht="11.25" customHeight="1" x14ac:dyDescent="0.2">
      <c r="B91" s="132" t="s">
        <v>199</v>
      </c>
    </row>
    <row r="92" spans="1:7" ht="11.25" customHeight="1" x14ac:dyDescent="0.2">
      <c r="B92" s="132" t="s">
        <v>200</v>
      </c>
    </row>
    <row r="93" spans="1:7" ht="11.25" customHeight="1" x14ac:dyDescent="0.2">
      <c r="B93" s="132"/>
    </row>
    <row r="94" spans="1:7" ht="11.25" customHeight="1" x14ac:dyDescent="0.2">
      <c r="B94" s="132" t="s">
        <v>201</v>
      </c>
    </row>
    <row r="95" spans="1:7" ht="11.25" customHeight="1" x14ac:dyDescent="0.2">
      <c r="B95" s="132" t="s">
        <v>202</v>
      </c>
    </row>
    <row r="96" spans="1:7" ht="11.25" customHeight="1" x14ac:dyDescent="0.2">
      <c r="B96" s="132" t="s">
        <v>203</v>
      </c>
    </row>
    <row r="97" spans="2:2" ht="11.25" customHeight="1" x14ac:dyDescent="0.2">
      <c r="B97" s="132" t="s">
        <v>204</v>
      </c>
    </row>
    <row r="98" spans="2:2" ht="11.25" customHeight="1" x14ac:dyDescent="0.2">
      <c r="B98" s="132"/>
    </row>
    <row r="99" spans="2:2" ht="11.25" customHeight="1" x14ac:dyDescent="0.2">
      <c r="B99" s="132" t="s">
        <v>205</v>
      </c>
    </row>
    <row r="100" spans="2:2" ht="11.25" customHeight="1" x14ac:dyDescent="0.2">
      <c r="B100" s="132" t="s">
        <v>206</v>
      </c>
    </row>
    <row r="101" spans="2:2" ht="11.25" customHeight="1" x14ac:dyDescent="0.2">
      <c r="B101" s="132" t="s">
        <v>207</v>
      </c>
    </row>
    <row r="102" spans="2:2" ht="11.25" customHeight="1" x14ac:dyDescent="0.2">
      <c r="B102" s="132" t="s">
        <v>208</v>
      </c>
    </row>
    <row r="103" spans="2:2" ht="11.25" customHeight="1" x14ac:dyDescent="0.2">
      <c r="B103" s="132"/>
    </row>
    <row r="104" spans="2:2" ht="11.25" customHeight="1" x14ac:dyDescent="0.2">
      <c r="B104" s="132" t="s">
        <v>209</v>
      </c>
    </row>
    <row r="105" spans="2:2" ht="11.25" customHeight="1" x14ac:dyDescent="0.2">
      <c r="B105" s="132" t="s">
        <v>210</v>
      </c>
    </row>
    <row r="106" spans="2:2" ht="11.25" customHeight="1" x14ac:dyDescent="0.2">
      <c r="B106" s="132"/>
    </row>
    <row r="107" spans="2:2" ht="11.25" customHeight="1" x14ac:dyDescent="0.2">
      <c r="B107" s="132"/>
    </row>
    <row r="108" spans="2:2" ht="11.25" customHeight="1" x14ac:dyDescent="0.2">
      <c r="B108" s="132"/>
    </row>
    <row r="109" spans="2:2" ht="11.25" customHeight="1" x14ac:dyDescent="0.2">
      <c r="B109" s="132" t="s">
        <v>211</v>
      </c>
    </row>
    <row r="110" spans="2:2" ht="11.25" customHeight="1" x14ac:dyDescent="0.2">
      <c r="B110" s="132"/>
    </row>
    <row r="111" spans="2:2" ht="11.25" customHeight="1" x14ac:dyDescent="0.2">
      <c r="B111" s="132" t="s">
        <v>212</v>
      </c>
    </row>
    <row r="112" spans="2:2" ht="11.25" customHeight="1" x14ac:dyDescent="0.2">
      <c r="B112" s="132" t="s">
        <v>213</v>
      </c>
    </row>
    <row r="113" spans="2:2" ht="11.25" customHeight="1" x14ac:dyDescent="0.2">
      <c r="B113" s="132" t="s">
        <v>214</v>
      </c>
    </row>
    <row r="114" spans="2:2" ht="11.25" customHeight="1" x14ac:dyDescent="0.2">
      <c r="B114" s="132"/>
    </row>
    <row r="115" spans="2:2" ht="11.25" customHeight="1" x14ac:dyDescent="0.2">
      <c r="B115" s="132" t="s">
        <v>215</v>
      </c>
    </row>
    <row r="116" spans="2:2" ht="11.25" customHeight="1" x14ac:dyDescent="0.2">
      <c r="B116" s="132" t="s">
        <v>216</v>
      </c>
    </row>
    <row r="117" spans="2:2" ht="11.25" customHeight="1" x14ac:dyDescent="0.2">
      <c r="B117" s="132" t="s">
        <v>217</v>
      </c>
    </row>
    <row r="118" spans="2:2" ht="11.25" customHeight="1" x14ac:dyDescent="0.2">
      <c r="B118" s="132"/>
    </row>
    <row r="119" spans="2:2" ht="11.25" customHeight="1" x14ac:dyDescent="0.2">
      <c r="B119" s="132"/>
    </row>
    <row r="120" spans="2:2" ht="11.25" customHeight="1" x14ac:dyDescent="0.2">
      <c r="B120" s="132"/>
    </row>
    <row r="121" spans="2:2" ht="11.25" customHeight="1" x14ac:dyDescent="0.2">
      <c r="B121" s="132"/>
    </row>
    <row r="122" spans="2:2" ht="11.25" customHeight="1" x14ac:dyDescent="0.2">
      <c r="B122" s="132"/>
    </row>
    <row r="123" spans="2:2" ht="11.25" customHeight="1" x14ac:dyDescent="0.2">
      <c r="B123" s="132" t="s">
        <v>218</v>
      </c>
    </row>
    <row r="124" spans="2:2" ht="11.25" customHeight="1" x14ac:dyDescent="0.2">
      <c r="B124" s="132" t="s">
        <v>219</v>
      </c>
    </row>
    <row r="125" spans="2:2" ht="11.25" customHeight="1" x14ac:dyDescent="0.2">
      <c r="B125" s="132" t="s">
        <v>220</v>
      </c>
    </row>
    <row r="126" spans="2:2" ht="11.25" customHeight="1" x14ac:dyDescent="0.2">
      <c r="B126" s="132" t="s">
        <v>221</v>
      </c>
    </row>
    <row r="127" spans="2:2" ht="11.25" customHeight="1" x14ac:dyDescent="0.2">
      <c r="B127" s="132"/>
    </row>
    <row r="128" spans="2:2" ht="11.25" customHeight="1" x14ac:dyDescent="0.2">
      <c r="B128" s="132" t="s">
        <v>222</v>
      </c>
    </row>
    <row r="129" spans="2:5" ht="11.25" customHeight="1" x14ac:dyDescent="0.2">
      <c r="B129" s="132" t="s">
        <v>223</v>
      </c>
    </row>
    <row r="130" spans="2:5" ht="11.25" customHeight="1" x14ac:dyDescent="0.2">
      <c r="B130" s="132" t="s">
        <v>224</v>
      </c>
    </row>
    <row r="131" spans="2:5" ht="11.25" customHeight="1" x14ac:dyDescent="0.2">
      <c r="B131" s="132" t="s">
        <v>225</v>
      </c>
    </row>
    <row r="132" spans="2:5" ht="11.25" customHeight="1" x14ac:dyDescent="0.2">
      <c r="B132" s="132" t="s">
        <v>226</v>
      </c>
    </row>
    <row r="133" spans="2:5" ht="11.25" customHeight="1" x14ac:dyDescent="0.2">
      <c r="B133" s="132"/>
    </row>
    <row r="134" spans="2:5" ht="11.25" customHeight="1" x14ac:dyDescent="0.2">
      <c r="B134" s="132" t="s">
        <v>227</v>
      </c>
    </row>
    <row r="135" spans="2:5" ht="11.25" customHeight="1" x14ac:dyDescent="0.2">
      <c r="B135" s="132" t="s">
        <v>228</v>
      </c>
    </row>
    <row r="136" spans="2:5" ht="11.25" customHeight="1" x14ac:dyDescent="0.2">
      <c r="B136" s="132" t="s">
        <v>229</v>
      </c>
    </row>
    <row r="137" spans="2:5" ht="11.25" customHeight="1" x14ac:dyDescent="0.2">
      <c r="B137" s="132"/>
    </row>
    <row r="138" spans="2:5" ht="11.25" customHeight="1" x14ac:dyDescent="0.2">
      <c r="B138" s="132"/>
    </row>
    <row r="139" spans="2:5" ht="11.25" customHeight="1" x14ac:dyDescent="0.2">
      <c r="B139" s="132"/>
    </row>
    <row r="142" spans="2:5" ht="11.25" customHeight="1" x14ac:dyDescent="0.2">
      <c r="D142" s="144"/>
      <c r="E142" s="144"/>
    </row>
    <row r="143" spans="2:5" ht="11.25" customHeight="1" x14ac:dyDescent="0.2">
      <c r="D143" s="145">
        <v>0</v>
      </c>
      <c r="E143" s="144">
        <v>0</v>
      </c>
    </row>
    <row r="146" spans="4:4" ht="11.25" customHeight="1" x14ac:dyDescent="0.2">
      <c r="D146" s="146"/>
    </row>
  </sheetData>
  <mergeCells count="4">
    <mergeCell ref="C4:H4"/>
    <mergeCell ref="C5:H5"/>
    <mergeCell ref="C6:H6"/>
    <mergeCell ref="C7:H7"/>
  </mergeCells>
  <pageMargins left="0.25" right="0.25" top="0.75" bottom="0.75" header="0.3" footer="0.3"/>
  <pageSetup paperSize="9" scale="68"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  <pageSetUpPr fitToPage="1"/>
  </sheetPr>
  <dimension ref="C3:J102"/>
  <sheetViews>
    <sheetView showGridLines="0" topLeftCell="B1" zoomScale="156" zoomScaleNormal="130" workbookViewId="0">
      <selection activeCell="B3" sqref="B3"/>
    </sheetView>
  </sheetViews>
  <sheetFormatPr baseColWidth="10" defaultColWidth="11.42578125" defaultRowHeight="11.25" x14ac:dyDescent="0.2"/>
  <cols>
    <col min="1" max="2" width="11.42578125" style="121"/>
    <col min="3" max="3" width="43.42578125" style="121" customWidth="1"/>
    <col min="4" max="4" width="0.28515625" style="121" customWidth="1"/>
    <col min="5" max="6" width="11.85546875" style="121" customWidth="1"/>
    <col min="7" max="7" width="14.28515625" style="121" bestFit="1" customWidth="1"/>
    <col min="8" max="8" width="15.140625" style="144" bestFit="1" customWidth="1"/>
    <col min="9" max="9" width="12.28515625" style="121" bestFit="1" customWidth="1"/>
    <col min="10" max="16384" width="11.42578125" style="121"/>
  </cols>
  <sheetData>
    <row r="3" spans="3:6" ht="15" customHeight="1" x14ac:dyDescent="0.2">
      <c r="C3" s="468"/>
      <c r="D3" s="468"/>
      <c r="E3" s="468"/>
      <c r="F3" s="468"/>
    </row>
    <row r="4" spans="3:6" ht="15" customHeight="1" x14ac:dyDescent="0.2">
      <c r="C4" s="468"/>
      <c r="D4" s="468"/>
      <c r="E4" s="468"/>
      <c r="F4" s="468"/>
    </row>
    <row r="5" spans="3:6" ht="9.75" customHeight="1" x14ac:dyDescent="0.2">
      <c r="C5" s="464" t="s">
        <v>0</v>
      </c>
      <c r="D5" s="464"/>
      <c r="E5" s="464"/>
      <c r="F5" s="464"/>
    </row>
    <row r="6" spans="3:6" ht="12" x14ac:dyDescent="0.2">
      <c r="C6" s="464" t="s">
        <v>230</v>
      </c>
      <c r="D6" s="464"/>
      <c r="E6" s="464"/>
      <c r="F6" s="464"/>
    </row>
    <row r="7" spans="3:6" ht="26.25" customHeight="1" x14ac:dyDescent="0.2">
      <c r="C7" s="465" t="s">
        <v>755</v>
      </c>
      <c r="D7" s="465"/>
      <c r="E7" s="465"/>
      <c r="F7" s="465"/>
    </row>
    <row r="8" spans="3:6" x14ac:dyDescent="0.2">
      <c r="C8" s="466" t="s">
        <v>231</v>
      </c>
      <c r="D8" s="466"/>
      <c r="E8" s="466"/>
      <c r="F8" s="466"/>
    </row>
    <row r="9" spans="3:6" ht="12" thickBot="1" x14ac:dyDescent="0.25">
      <c r="C9" s="467"/>
      <c r="D9" s="467"/>
      <c r="E9" s="467"/>
      <c r="F9" s="467"/>
    </row>
    <row r="10" spans="3:6" ht="19.5" thickBot="1" x14ac:dyDescent="0.25">
      <c r="C10" s="147"/>
      <c r="D10" s="148"/>
      <c r="E10" s="149" t="s">
        <v>760</v>
      </c>
      <c r="F10" s="149" t="s">
        <v>759</v>
      </c>
    </row>
    <row r="11" spans="3:6" x14ac:dyDescent="0.2">
      <c r="C11" s="150" t="s">
        <v>232</v>
      </c>
      <c r="D11" s="151"/>
      <c r="E11" s="152"/>
      <c r="F11" s="153"/>
    </row>
    <row r="12" spans="3:6" ht="9.75" customHeight="1" x14ac:dyDescent="0.2">
      <c r="C12" s="154" t="s">
        <v>233</v>
      </c>
      <c r="D12" s="155"/>
      <c r="E12" s="156">
        <f>SUM(E13:E14)</f>
        <v>1853325954</v>
      </c>
      <c r="F12" s="157">
        <f>SUM(F13:F14)</f>
        <v>1482488031</v>
      </c>
    </row>
    <row r="13" spans="3:6" ht="9.75" customHeight="1" x14ac:dyDescent="0.2">
      <c r="C13" s="158" t="s">
        <v>234</v>
      </c>
      <c r="D13" s="155"/>
      <c r="E13" s="159">
        <v>30698389</v>
      </c>
      <c r="F13" s="160">
        <v>16752830</v>
      </c>
    </row>
    <row r="14" spans="3:6" ht="9.75" customHeight="1" x14ac:dyDescent="0.2">
      <c r="C14" s="158" t="s">
        <v>235</v>
      </c>
      <c r="D14" s="155"/>
      <c r="E14" s="159">
        <v>1822627565</v>
      </c>
      <c r="F14" s="160">
        <v>1465735201</v>
      </c>
    </row>
    <row r="15" spans="3:6" ht="9.75" customHeight="1" x14ac:dyDescent="0.2">
      <c r="C15" s="158"/>
      <c r="D15" s="155"/>
      <c r="E15" s="159"/>
      <c r="F15" s="160"/>
    </row>
    <row r="16" spans="3:6" ht="9.75" customHeight="1" x14ac:dyDescent="0.2">
      <c r="C16" s="154" t="s">
        <v>236</v>
      </c>
      <c r="D16" s="155"/>
      <c r="E16" s="159"/>
      <c r="F16" s="160"/>
    </row>
    <row r="17" spans="3:9" ht="9.75" customHeight="1" x14ac:dyDescent="0.2">
      <c r="C17" s="158" t="s">
        <v>237</v>
      </c>
      <c r="D17" s="155"/>
      <c r="E17" s="159">
        <v>0</v>
      </c>
      <c r="F17" s="160">
        <v>0</v>
      </c>
    </row>
    <row r="18" spans="3:9" ht="9.75" customHeight="1" x14ac:dyDescent="0.2">
      <c r="C18" s="158" t="s">
        <v>238</v>
      </c>
      <c r="D18" s="155"/>
      <c r="E18" s="159">
        <v>0</v>
      </c>
      <c r="F18" s="160">
        <v>0</v>
      </c>
    </row>
    <row r="19" spans="3:9" ht="9.75" customHeight="1" x14ac:dyDescent="0.2">
      <c r="C19" s="158"/>
      <c r="D19" s="155"/>
      <c r="E19" s="159"/>
      <c r="F19" s="160"/>
    </row>
    <row r="20" spans="3:9" ht="9.75" customHeight="1" x14ac:dyDescent="0.2">
      <c r="C20" s="154" t="s">
        <v>239</v>
      </c>
      <c r="D20" s="155"/>
      <c r="E20" s="159"/>
      <c r="F20" s="160"/>
    </row>
    <row r="21" spans="3:9" ht="9.75" customHeight="1" x14ac:dyDescent="0.2">
      <c r="C21" s="158" t="s">
        <v>240</v>
      </c>
      <c r="D21" s="155"/>
      <c r="E21" s="159">
        <v>0</v>
      </c>
      <c r="F21" s="160">
        <v>0</v>
      </c>
    </row>
    <row r="22" spans="3:9" ht="9.75" customHeight="1" x14ac:dyDescent="0.2">
      <c r="C22" s="158" t="s">
        <v>241</v>
      </c>
      <c r="D22" s="155"/>
      <c r="E22" s="159">
        <v>0</v>
      </c>
      <c r="F22" s="160">
        <v>0</v>
      </c>
    </row>
    <row r="23" spans="3:9" ht="9.75" customHeight="1" x14ac:dyDescent="0.2">
      <c r="C23" s="158"/>
      <c r="D23" s="155"/>
      <c r="E23" s="159"/>
      <c r="F23" s="160"/>
    </row>
    <row r="24" spans="3:9" ht="9.75" customHeight="1" x14ac:dyDescent="0.2">
      <c r="C24" s="154" t="s">
        <v>750</v>
      </c>
      <c r="D24" s="155"/>
      <c r="E24" s="159">
        <v>0</v>
      </c>
      <c r="F24" s="160">
        <v>0</v>
      </c>
    </row>
    <row r="25" spans="3:9" ht="9.75" customHeight="1" x14ac:dyDescent="0.2">
      <c r="C25" s="154" t="s">
        <v>751</v>
      </c>
      <c r="D25" s="155"/>
      <c r="E25" s="159">
        <v>0</v>
      </c>
      <c r="F25" s="160">
        <v>0</v>
      </c>
    </row>
    <row r="26" spans="3:9" ht="9.75" customHeight="1" x14ac:dyDescent="0.2">
      <c r="C26" s="154" t="s">
        <v>242</v>
      </c>
      <c r="D26" s="155"/>
      <c r="E26" s="156">
        <v>2315331955</v>
      </c>
      <c r="F26" s="157">
        <v>3606589895</v>
      </c>
    </row>
    <row r="27" spans="3:9" ht="9.75" customHeight="1" x14ac:dyDescent="0.2">
      <c r="C27" s="154" t="s">
        <v>243</v>
      </c>
      <c r="D27" s="155"/>
      <c r="E27" s="156">
        <v>1534861436</v>
      </c>
      <c r="F27" s="157">
        <v>1158461143</v>
      </c>
    </row>
    <row r="28" spans="3:9" ht="9.75" customHeight="1" x14ac:dyDescent="0.2">
      <c r="C28" s="154" t="s">
        <v>244</v>
      </c>
      <c r="D28" s="155"/>
      <c r="E28" s="156">
        <f>685777756+7092639408</f>
        <v>7778417164</v>
      </c>
      <c r="F28" s="157">
        <f>6880362421+10</f>
        <v>6880362431</v>
      </c>
      <c r="G28" s="143"/>
      <c r="I28" s="143"/>
    </row>
    <row r="29" spans="3:9" ht="9.75" customHeight="1" x14ac:dyDescent="0.2">
      <c r="C29" s="154" t="s">
        <v>245</v>
      </c>
      <c r="D29" s="155"/>
      <c r="E29" s="159">
        <v>0</v>
      </c>
      <c r="F29" s="160">
        <v>0</v>
      </c>
    </row>
    <row r="30" spans="3:9" ht="9.75" customHeight="1" x14ac:dyDescent="0.2">
      <c r="C30" s="154" t="s">
        <v>246</v>
      </c>
      <c r="D30" s="155"/>
      <c r="E30" s="159">
        <v>0</v>
      </c>
      <c r="F30" s="160">
        <v>0</v>
      </c>
    </row>
    <row r="31" spans="3:9" ht="9.75" customHeight="1" x14ac:dyDescent="0.2">
      <c r="C31" s="158"/>
      <c r="D31" s="161"/>
      <c r="E31" s="159"/>
      <c r="F31" s="160"/>
      <c r="G31" s="144"/>
    </row>
    <row r="32" spans="3:9" ht="9.75" customHeight="1" x14ac:dyDescent="0.2">
      <c r="C32" s="154" t="s">
        <v>752</v>
      </c>
      <c r="D32" s="155"/>
      <c r="E32" s="159">
        <v>0</v>
      </c>
      <c r="F32" s="160">
        <v>0</v>
      </c>
      <c r="I32" s="144"/>
    </row>
    <row r="33" spans="3:10" ht="9.75" customHeight="1" x14ac:dyDescent="0.2">
      <c r="C33" s="154"/>
      <c r="D33" s="155"/>
      <c r="E33" s="159"/>
      <c r="F33" s="160"/>
      <c r="I33" s="144"/>
    </row>
    <row r="34" spans="3:10" ht="9.75" customHeight="1" x14ac:dyDescent="0.2">
      <c r="C34" s="154" t="s">
        <v>247</v>
      </c>
      <c r="D34" s="155"/>
      <c r="E34" s="156">
        <f>SUM(E35:E37)</f>
        <v>1584183438</v>
      </c>
      <c r="F34" s="157">
        <f>SUM(F35:F37)</f>
        <v>1144341430</v>
      </c>
    </row>
    <row r="35" spans="3:10" ht="9.75" customHeight="1" x14ac:dyDescent="0.2">
      <c r="C35" s="158" t="s">
        <v>248</v>
      </c>
      <c r="D35" s="155"/>
      <c r="E35" s="156">
        <v>0</v>
      </c>
      <c r="F35" s="157">
        <v>0</v>
      </c>
    </row>
    <row r="36" spans="3:10" ht="9.75" customHeight="1" x14ac:dyDescent="0.2">
      <c r="C36" s="162" t="s">
        <v>249</v>
      </c>
      <c r="D36" s="163"/>
      <c r="E36" s="159">
        <v>308095630</v>
      </c>
      <c r="F36" s="160">
        <v>264901551</v>
      </c>
    </row>
    <row r="37" spans="3:10" ht="9.75" customHeight="1" x14ac:dyDescent="0.2">
      <c r="C37" s="162" t="s">
        <v>250</v>
      </c>
      <c r="D37" s="163"/>
      <c r="E37" s="159">
        <f>207518888+1068568920</f>
        <v>1276087808</v>
      </c>
      <c r="F37" s="160">
        <v>879439879</v>
      </c>
    </row>
    <row r="38" spans="3:10" ht="15.95" customHeight="1" x14ac:dyDescent="0.2">
      <c r="C38" s="158"/>
      <c r="D38" s="163"/>
      <c r="E38" s="159"/>
      <c r="F38" s="160"/>
    </row>
    <row r="39" spans="3:10" ht="9.75" customHeight="1" x14ac:dyDescent="0.2">
      <c r="C39" s="154" t="s">
        <v>251</v>
      </c>
      <c r="D39" s="163"/>
      <c r="E39" s="156">
        <f>SUM(E40:E42)</f>
        <v>1082690744</v>
      </c>
      <c r="F39" s="157">
        <f>SUM(F40:F42)</f>
        <v>1612885706</v>
      </c>
    </row>
    <row r="40" spans="3:10" ht="9.75" customHeight="1" x14ac:dyDescent="0.2">
      <c r="C40" s="158" t="s">
        <v>252</v>
      </c>
      <c r="D40" s="163"/>
      <c r="E40" s="159">
        <v>618727138</v>
      </c>
      <c r="F40" s="160">
        <v>717577745</v>
      </c>
    </row>
    <row r="41" spans="3:10" ht="9.75" customHeight="1" x14ac:dyDescent="0.2">
      <c r="C41" s="158" t="s">
        <v>253</v>
      </c>
      <c r="D41" s="163"/>
      <c r="E41" s="159">
        <v>463963606</v>
      </c>
      <c r="F41" s="160">
        <v>532387997</v>
      </c>
    </row>
    <row r="42" spans="3:10" ht="9.75" customHeight="1" x14ac:dyDescent="0.2">
      <c r="C42" s="158" t="s">
        <v>254</v>
      </c>
      <c r="D42" s="163"/>
      <c r="E42" s="159">
        <v>0</v>
      </c>
      <c r="F42" s="160">
        <f>362919964</f>
        <v>362919964</v>
      </c>
    </row>
    <row r="43" spans="3:10" ht="9.75" customHeight="1" x14ac:dyDescent="0.2">
      <c r="C43" s="164"/>
      <c r="D43" s="165"/>
      <c r="E43" s="166"/>
      <c r="F43" s="167"/>
    </row>
    <row r="44" spans="3:10" ht="9.75" customHeight="1" x14ac:dyDescent="0.2">
      <c r="C44" s="168" t="s">
        <v>255</v>
      </c>
      <c r="D44" s="169"/>
      <c r="E44" s="170">
        <f>+E12+E26+E27+E34-E39+E28</f>
        <v>13983429203</v>
      </c>
      <c r="F44" s="171">
        <f>+F12+F26+F27+F34-F39+F28</f>
        <v>12659357224</v>
      </c>
    </row>
    <row r="45" spans="3:10" ht="9.75" customHeight="1" x14ac:dyDescent="0.2">
      <c r="C45" s="158"/>
      <c r="D45" s="163"/>
      <c r="E45" s="159"/>
      <c r="F45" s="160"/>
      <c r="G45" s="146"/>
      <c r="I45" s="143"/>
      <c r="J45" s="172"/>
    </row>
    <row r="46" spans="3:10" ht="9.75" customHeight="1" x14ac:dyDescent="0.2">
      <c r="C46" s="173" t="s">
        <v>256</v>
      </c>
      <c r="D46" s="155"/>
      <c r="E46" s="156">
        <f>SUM(E47:E49)</f>
        <v>22553799</v>
      </c>
      <c r="F46" s="157">
        <f>SUM(F47:F49)</f>
        <v>52003311</v>
      </c>
      <c r="G46" s="143"/>
    </row>
    <row r="47" spans="3:10" ht="9.75" customHeight="1" x14ac:dyDescent="0.2">
      <c r="C47" s="162" t="s">
        <v>257</v>
      </c>
      <c r="D47" s="155"/>
      <c r="E47" s="159">
        <v>22553799</v>
      </c>
      <c r="F47" s="160">
        <v>52003311</v>
      </c>
      <c r="G47" s="143"/>
    </row>
    <row r="48" spans="3:10" ht="9.75" customHeight="1" x14ac:dyDescent="0.2">
      <c r="C48" s="162" t="s">
        <v>258</v>
      </c>
      <c r="D48" s="155"/>
      <c r="E48" s="159">
        <v>0</v>
      </c>
      <c r="F48" s="160">
        <v>0</v>
      </c>
      <c r="G48" s="143"/>
    </row>
    <row r="49" spans="3:7" ht="9.75" customHeight="1" x14ac:dyDescent="0.2">
      <c r="C49" s="162" t="s">
        <v>259</v>
      </c>
      <c r="D49" s="155"/>
      <c r="E49" s="159">
        <v>0</v>
      </c>
      <c r="F49" s="160">
        <v>0</v>
      </c>
      <c r="G49" s="143"/>
    </row>
    <row r="50" spans="3:7" ht="9.75" customHeight="1" x14ac:dyDescent="0.2">
      <c r="C50" s="162"/>
      <c r="D50" s="163"/>
      <c r="E50" s="159"/>
      <c r="F50" s="160"/>
      <c r="G50" s="143"/>
    </row>
    <row r="51" spans="3:7" ht="9.75" customHeight="1" x14ac:dyDescent="0.2">
      <c r="C51" s="173" t="s">
        <v>260</v>
      </c>
      <c r="D51" s="163"/>
      <c r="E51" s="156">
        <f>SUM(E52:E72)</f>
        <v>5322333174</v>
      </c>
      <c r="F51" s="157">
        <f>SUM(F52:F72)</f>
        <v>4599489055</v>
      </c>
      <c r="G51" s="146"/>
    </row>
    <row r="52" spans="3:7" ht="9.75" customHeight="1" x14ac:dyDescent="0.2">
      <c r="C52" s="162" t="s">
        <v>261</v>
      </c>
      <c r="D52" s="163"/>
      <c r="E52" s="159">
        <v>1783376709</v>
      </c>
      <c r="F52" s="160">
        <v>1377641322</v>
      </c>
      <c r="G52" s="146"/>
    </row>
    <row r="53" spans="3:7" ht="9.75" customHeight="1" x14ac:dyDescent="0.2">
      <c r="C53" s="162" t="s">
        <v>262</v>
      </c>
      <c r="D53" s="163"/>
      <c r="E53" s="159">
        <v>294257157</v>
      </c>
      <c r="F53" s="160">
        <v>240157146</v>
      </c>
      <c r="G53" s="146"/>
    </row>
    <row r="54" spans="3:7" ht="9.75" customHeight="1" x14ac:dyDescent="0.2">
      <c r="C54" s="162" t="s">
        <v>263</v>
      </c>
      <c r="D54" s="163"/>
      <c r="E54" s="159">
        <v>147695241</v>
      </c>
      <c r="F54" s="160">
        <v>124545370</v>
      </c>
      <c r="G54" s="146"/>
    </row>
    <row r="55" spans="3:7" ht="9.75" customHeight="1" x14ac:dyDescent="0.2">
      <c r="C55" s="162" t="s">
        <v>264</v>
      </c>
      <c r="D55" s="163"/>
      <c r="E55" s="159">
        <v>8990644</v>
      </c>
      <c r="F55" s="160">
        <v>7347279</v>
      </c>
      <c r="G55" s="146"/>
    </row>
    <row r="56" spans="3:7" ht="9.75" customHeight="1" x14ac:dyDescent="0.2">
      <c r="C56" s="162" t="s">
        <v>265</v>
      </c>
      <c r="D56" s="163"/>
      <c r="E56" s="159">
        <v>0</v>
      </c>
      <c r="F56" s="160">
        <v>3130000</v>
      </c>
      <c r="G56" s="146"/>
    </row>
    <row r="57" spans="3:7" ht="9.75" customHeight="1" x14ac:dyDescent="0.2">
      <c r="C57" s="162" t="s">
        <v>266</v>
      </c>
      <c r="D57" s="163"/>
      <c r="E57" s="159">
        <v>0</v>
      </c>
      <c r="F57" s="160">
        <v>3550000</v>
      </c>
      <c r="G57" s="146"/>
    </row>
    <row r="58" spans="3:7" ht="9.75" customHeight="1" x14ac:dyDescent="0.2">
      <c r="C58" s="162" t="s">
        <v>267</v>
      </c>
      <c r="D58" s="163"/>
      <c r="E58" s="159">
        <v>40557803</v>
      </c>
      <c r="F58" s="160">
        <v>271024831</v>
      </c>
      <c r="G58" s="146"/>
    </row>
    <row r="59" spans="3:7" ht="9.75" customHeight="1" x14ac:dyDescent="0.2">
      <c r="C59" s="162" t="s">
        <v>268</v>
      </c>
      <c r="D59" s="163"/>
      <c r="E59" s="159">
        <v>0</v>
      </c>
      <c r="F59" s="160">
        <v>0</v>
      </c>
      <c r="G59" s="146"/>
    </row>
    <row r="60" spans="3:7" ht="9.75" customHeight="1" x14ac:dyDescent="0.2">
      <c r="C60" s="162" t="s">
        <v>269</v>
      </c>
      <c r="D60" s="163"/>
      <c r="E60" s="159"/>
      <c r="F60" s="160">
        <v>4539965</v>
      </c>
      <c r="G60" s="146"/>
    </row>
    <row r="61" spans="3:7" ht="9.75" customHeight="1" x14ac:dyDescent="0.2">
      <c r="C61" s="162" t="s">
        <v>270</v>
      </c>
      <c r="D61" s="163"/>
      <c r="E61" s="159">
        <v>28754317</v>
      </c>
      <c r="F61" s="160">
        <v>29548890</v>
      </c>
      <c r="G61" s="146"/>
    </row>
    <row r="62" spans="3:7" ht="9.75" customHeight="1" x14ac:dyDescent="0.2">
      <c r="C62" s="162" t="s">
        <v>271</v>
      </c>
      <c r="D62" s="163"/>
      <c r="E62" s="159">
        <v>45336785</v>
      </c>
      <c r="F62" s="160">
        <v>19743940</v>
      </c>
      <c r="G62" s="146"/>
    </row>
    <row r="63" spans="3:7" ht="9.75" customHeight="1" x14ac:dyDescent="0.2">
      <c r="C63" s="162" t="s">
        <v>272</v>
      </c>
      <c r="D63" s="163"/>
      <c r="E63" s="159">
        <v>598463203</v>
      </c>
      <c r="F63" s="160">
        <f>1025151371+434940</f>
        <v>1025586311</v>
      </c>
      <c r="G63" s="146"/>
    </row>
    <row r="64" spans="3:7" ht="9.75" customHeight="1" x14ac:dyDescent="0.2">
      <c r="C64" s="162" t="s">
        <v>273</v>
      </c>
      <c r="D64" s="163"/>
      <c r="E64" s="159">
        <v>96741210</v>
      </c>
      <c r="F64" s="160">
        <v>34002770</v>
      </c>
      <c r="G64" s="146"/>
    </row>
    <row r="65" spans="3:9" ht="9.75" customHeight="1" x14ac:dyDescent="0.2">
      <c r="C65" s="162" t="s">
        <v>274</v>
      </c>
      <c r="D65" s="163"/>
      <c r="E65" s="159">
        <v>397840908</v>
      </c>
      <c r="F65" s="160">
        <v>434393938</v>
      </c>
      <c r="G65" s="146"/>
    </row>
    <row r="66" spans="3:9" ht="9.75" customHeight="1" x14ac:dyDescent="0.2">
      <c r="C66" s="162" t="s">
        <v>275</v>
      </c>
      <c r="D66" s="163"/>
      <c r="E66" s="159">
        <v>627553636</v>
      </c>
      <c r="F66" s="160">
        <v>0</v>
      </c>
      <c r="G66" s="146"/>
    </row>
    <row r="67" spans="3:9" ht="15" customHeight="1" x14ac:dyDescent="0.2">
      <c r="C67" s="162" t="s">
        <v>276</v>
      </c>
      <c r="D67" s="163"/>
      <c r="E67" s="159">
        <v>863636</v>
      </c>
      <c r="F67" s="160">
        <v>12288908</v>
      </c>
      <c r="G67" s="146"/>
    </row>
    <row r="68" spans="3:9" ht="9.75" customHeight="1" x14ac:dyDescent="0.2">
      <c r="C68" s="162" t="s">
        <v>277</v>
      </c>
      <c r="D68" s="163"/>
      <c r="E68" s="159">
        <v>589843713</v>
      </c>
      <c r="F68" s="160">
        <v>369100045</v>
      </c>
      <c r="G68" s="146"/>
    </row>
    <row r="69" spans="3:9" ht="9.75" customHeight="1" x14ac:dyDescent="0.2">
      <c r="C69" s="162" t="s">
        <v>278</v>
      </c>
      <c r="D69" s="163"/>
      <c r="E69" s="159">
        <v>0</v>
      </c>
      <c r="F69" s="160">
        <v>273341144</v>
      </c>
      <c r="G69" s="174"/>
    </row>
    <row r="70" spans="3:9" ht="9.75" customHeight="1" x14ac:dyDescent="0.2">
      <c r="C70" s="162" t="s">
        <v>279</v>
      </c>
      <c r="D70" s="163"/>
      <c r="E70" s="159">
        <v>0</v>
      </c>
      <c r="F70" s="160">
        <v>0</v>
      </c>
      <c r="G70" s="174"/>
    </row>
    <row r="71" spans="3:9" ht="9.75" customHeight="1" x14ac:dyDescent="0.2">
      <c r="C71" s="162" t="s">
        <v>280</v>
      </c>
      <c r="D71" s="163"/>
      <c r="E71" s="159">
        <v>0</v>
      </c>
      <c r="F71" s="160">
        <v>0</v>
      </c>
      <c r="G71" s="174"/>
    </row>
    <row r="72" spans="3:9" ht="9.75" customHeight="1" x14ac:dyDescent="0.2">
      <c r="C72" s="175" t="s">
        <v>281</v>
      </c>
      <c r="D72" s="165"/>
      <c r="E72" s="166">
        <v>662058212</v>
      </c>
      <c r="F72" s="167">
        <v>369547196</v>
      </c>
    </row>
    <row r="73" spans="3:9" ht="9.75" customHeight="1" x14ac:dyDescent="0.2">
      <c r="C73" s="168" t="s">
        <v>282</v>
      </c>
      <c r="D73" s="169"/>
      <c r="E73" s="170">
        <f>+E44-E46-E51</f>
        <v>8638542230</v>
      </c>
      <c r="F73" s="171">
        <f>+F44-F46-F51</f>
        <v>8007864858</v>
      </c>
    </row>
    <row r="74" spans="3:9" ht="9.75" customHeight="1" x14ac:dyDescent="0.2">
      <c r="C74" s="162"/>
      <c r="D74" s="163"/>
      <c r="E74" s="159"/>
      <c r="F74" s="160"/>
    </row>
    <row r="75" spans="3:9" ht="9.75" customHeight="1" x14ac:dyDescent="0.2">
      <c r="C75" s="173" t="s">
        <v>283</v>
      </c>
      <c r="D75" s="155"/>
      <c r="E75" s="156">
        <v>0</v>
      </c>
      <c r="F75" s="157">
        <v>0</v>
      </c>
    </row>
    <row r="76" spans="3:9" ht="9.75" customHeight="1" x14ac:dyDescent="0.2">
      <c r="C76" s="162" t="s">
        <v>284</v>
      </c>
      <c r="D76" s="155"/>
      <c r="E76" s="156">
        <v>0</v>
      </c>
      <c r="F76" s="157">
        <v>0</v>
      </c>
    </row>
    <row r="77" spans="3:9" ht="9.75" customHeight="1" x14ac:dyDescent="0.2">
      <c r="C77" s="162" t="s">
        <v>285</v>
      </c>
      <c r="D77" s="155"/>
      <c r="E77" s="156">
        <v>0</v>
      </c>
      <c r="F77" s="176">
        <v>0</v>
      </c>
    </row>
    <row r="78" spans="3:9" ht="9.75" customHeight="1" x14ac:dyDescent="0.2">
      <c r="C78" s="173"/>
      <c r="D78" s="163"/>
      <c r="E78" s="159"/>
      <c r="F78" s="160"/>
    </row>
    <row r="79" spans="3:9" ht="9.75" customHeight="1" x14ac:dyDescent="0.2">
      <c r="C79" s="173" t="s">
        <v>286</v>
      </c>
      <c r="D79" s="163"/>
      <c r="E79" s="156">
        <f>+E81+E84</f>
        <v>163685959</v>
      </c>
      <c r="F79" s="157">
        <f>+F81+F84</f>
        <v>-1801968664</v>
      </c>
      <c r="G79" s="177"/>
      <c r="H79" s="178"/>
      <c r="I79" s="178"/>
    </row>
    <row r="80" spans="3:9" ht="9.75" customHeight="1" x14ac:dyDescent="0.2">
      <c r="C80" s="173"/>
      <c r="D80" s="163"/>
      <c r="E80" s="156"/>
      <c r="F80" s="157"/>
    </row>
    <row r="81" spans="3:7" ht="9.75" customHeight="1" x14ac:dyDescent="0.2">
      <c r="C81" s="173" t="s">
        <v>287</v>
      </c>
      <c r="D81" s="163"/>
      <c r="E81" s="156">
        <f>SUM(E82:E83)</f>
        <v>2097554781</v>
      </c>
      <c r="F81" s="157">
        <f>SUM(F82:F83)</f>
        <v>1054886896</v>
      </c>
      <c r="G81" s="143"/>
    </row>
    <row r="82" spans="3:7" ht="9.75" customHeight="1" x14ac:dyDescent="0.2">
      <c r="C82" s="162" t="s">
        <v>288</v>
      </c>
      <c r="D82" s="163"/>
      <c r="E82" s="159">
        <v>0</v>
      </c>
      <c r="F82" s="160">
        <v>0</v>
      </c>
      <c r="G82" s="143"/>
    </row>
    <row r="83" spans="3:7" ht="9.75" customHeight="1" x14ac:dyDescent="0.2">
      <c r="C83" s="162" t="s">
        <v>289</v>
      </c>
      <c r="D83" s="163"/>
      <c r="E83" s="159">
        <v>2097554781</v>
      </c>
      <c r="F83" s="160">
        <v>1054886896</v>
      </c>
      <c r="G83" s="143"/>
    </row>
    <row r="84" spans="3:7" ht="9.75" customHeight="1" x14ac:dyDescent="0.2">
      <c r="C84" s="173" t="s">
        <v>290</v>
      </c>
      <c r="D84" s="163"/>
      <c r="E84" s="156">
        <f>SUM(E85:E86)*-1</f>
        <v>-1933868822</v>
      </c>
      <c r="F84" s="157">
        <f>SUM(F85:F86)*-1</f>
        <v>-2856855560</v>
      </c>
    </row>
    <row r="85" spans="3:7" ht="9.75" customHeight="1" x14ac:dyDescent="0.2">
      <c r="C85" s="162" t="s">
        <v>291</v>
      </c>
      <c r="D85" s="163"/>
      <c r="E85" s="159">
        <f>297972610+97937184+796236535</f>
        <v>1192146329</v>
      </c>
      <c r="F85" s="160">
        <v>2441227091</v>
      </c>
    </row>
    <row r="86" spans="3:7" ht="9.75" customHeight="1" x14ac:dyDescent="0.2">
      <c r="C86" s="162" t="s">
        <v>289</v>
      </c>
      <c r="D86" s="163"/>
      <c r="E86" s="159">
        <v>741722493</v>
      </c>
      <c r="F86" s="160">
        <v>415628469</v>
      </c>
    </row>
    <row r="87" spans="3:7" ht="9.75" customHeight="1" x14ac:dyDescent="0.2">
      <c r="C87" s="162"/>
      <c r="D87" s="163"/>
      <c r="E87" s="159"/>
      <c r="F87" s="160"/>
    </row>
    <row r="88" spans="3:7" ht="9.75" customHeight="1" x14ac:dyDescent="0.2">
      <c r="C88" s="154" t="s">
        <v>292</v>
      </c>
      <c r="D88" s="155"/>
      <c r="E88" s="156">
        <f>+E89-E90</f>
        <v>0</v>
      </c>
      <c r="F88" s="157">
        <f>+F89-F90</f>
        <v>0</v>
      </c>
    </row>
    <row r="89" spans="3:7" ht="9.75" customHeight="1" x14ac:dyDescent="0.2">
      <c r="C89" s="158" t="s">
        <v>293</v>
      </c>
      <c r="D89" s="163"/>
      <c r="E89" s="159">
        <v>0</v>
      </c>
      <c r="F89" s="160">
        <v>0</v>
      </c>
    </row>
    <row r="90" spans="3:7" x14ac:dyDescent="0.2">
      <c r="C90" s="158" t="s">
        <v>294</v>
      </c>
      <c r="D90" s="163"/>
      <c r="E90" s="159">
        <v>0</v>
      </c>
      <c r="F90" s="160">
        <v>0</v>
      </c>
      <c r="G90" s="143"/>
    </row>
    <row r="91" spans="3:7" x14ac:dyDescent="0.2">
      <c r="C91" s="158"/>
      <c r="D91" s="163"/>
      <c r="E91" s="159"/>
      <c r="F91" s="160"/>
    </row>
    <row r="92" spans="3:7" x14ac:dyDescent="0.2">
      <c r="C92" s="154" t="s">
        <v>295</v>
      </c>
      <c r="D92" s="155"/>
      <c r="E92" s="156">
        <v>0</v>
      </c>
      <c r="F92" s="157">
        <v>0</v>
      </c>
    </row>
    <row r="93" spans="3:7" x14ac:dyDescent="0.2">
      <c r="C93" s="158" t="s">
        <v>296</v>
      </c>
      <c r="D93" s="163"/>
      <c r="E93" s="159">
        <v>0</v>
      </c>
      <c r="F93" s="160">
        <v>0</v>
      </c>
      <c r="G93" s="143"/>
    </row>
    <row r="94" spans="3:7" ht="11.1" customHeight="1" x14ac:dyDescent="0.2">
      <c r="C94" s="158" t="s">
        <v>297</v>
      </c>
      <c r="D94" s="163"/>
      <c r="E94" s="159"/>
      <c r="F94" s="160"/>
      <c r="G94" s="146"/>
    </row>
    <row r="95" spans="3:7" ht="9.75" customHeight="1" x14ac:dyDescent="0.2">
      <c r="C95" s="158"/>
      <c r="D95" s="163"/>
      <c r="E95" s="159"/>
      <c r="F95" s="160"/>
    </row>
    <row r="96" spans="3:7" ht="9.75" customHeight="1" thickBot="1" x14ac:dyDescent="0.25">
      <c r="C96" s="168" t="s">
        <v>298</v>
      </c>
      <c r="D96" s="179"/>
      <c r="E96" s="180">
        <f>+E73+E79+E88+E92</f>
        <v>8802228189</v>
      </c>
      <c r="F96" s="171">
        <f>+F73+F79+F88+F92</f>
        <v>6205896194</v>
      </c>
    </row>
    <row r="97" spans="3:6" ht="12" thickTop="1" x14ac:dyDescent="0.2">
      <c r="C97" s="158"/>
      <c r="D97" s="163"/>
      <c r="E97" s="159"/>
      <c r="F97" s="160"/>
    </row>
    <row r="98" spans="3:6" ht="9.75" customHeight="1" x14ac:dyDescent="0.2">
      <c r="C98" s="154" t="s">
        <v>299</v>
      </c>
      <c r="D98" s="155"/>
      <c r="E98" s="159">
        <v>315652372</v>
      </c>
      <c r="F98" s="160">
        <v>536608100</v>
      </c>
    </row>
    <row r="99" spans="3:6" x14ac:dyDescent="0.2">
      <c r="C99" s="154" t="s">
        <v>166</v>
      </c>
      <c r="D99" s="181"/>
      <c r="E99" s="159">
        <v>424328791</v>
      </c>
      <c r="F99" s="160">
        <v>283464405</v>
      </c>
    </row>
    <row r="100" spans="3:6" ht="12" thickBot="1" x14ac:dyDescent="0.25">
      <c r="C100" s="182" t="s">
        <v>300</v>
      </c>
      <c r="D100" s="183"/>
      <c r="E100" s="180">
        <f>+E96-E98-E99</f>
        <v>8062247026</v>
      </c>
      <c r="F100" s="184">
        <f>+F96-F98-F99</f>
        <v>5385823689</v>
      </c>
    </row>
    <row r="101" spans="3:6" ht="12" thickTop="1" x14ac:dyDescent="0.2"/>
    <row r="102" spans="3:6" x14ac:dyDescent="0.2">
      <c r="E102" s="137">
        <f>+E100-'Balance Gral. Resol. 6'!G69</f>
        <v>0</v>
      </c>
    </row>
  </sheetData>
  <mergeCells count="6">
    <mergeCell ref="C8:F9"/>
    <mergeCell ref="C4:F4"/>
    <mergeCell ref="C3:F3"/>
    <mergeCell ref="C5:F5"/>
    <mergeCell ref="C6:F6"/>
    <mergeCell ref="C7:F7"/>
  </mergeCells>
  <pageMargins left="0.25" right="0.25" top="0.75" bottom="0.75" header="0.3" footer="0.3"/>
  <pageSetup paperSize="9" scale="76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</sheetPr>
  <dimension ref="E1:H58"/>
  <sheetViews>
    <sheetView showGridLines="0" topLeftCell="D1" zoomScale="131" workbookViewId="0">
      <selection activeCell="E4" sqref="E4:G4"/>
    </sheetView>
  </sheetViews>
  <sheetFormatPr baseColWidth="10" defaultColWidth="11.42578125" defaultRowHeight="11.25" x14ac:dyDescent="0.2"/>
  <cols>
    <col min="1" max="1" width="11.42578125" style="121"/>
    <col min="2" max="4" width="8.140625" style="121" customWidth="1"/>
    <col min="5" max="5" width="70.28515625" style="121" customWidth="1"/>
    <col min="6" max="6" width="16.42578125" style="121" customWidth="1"/>
    <col min="7" max="7" width="15.42578125" style="121" customWidth="1"/>
    <col min="8" max="8" width="14.28515625" style="121" bestFit="1" customWidth="1"/>
    <col min="9" max="16384" width="11.42578125" style="121"/>
  </cols>
  <sheetData>
    <row r="1" spans="5:8" x14ac:dyDescent="0.2">
      <c r="E1" s="468"/>
      <c r="F1" s="468"/>
      <c r="G1" s="468"/>
    </row>
    <row r="2" spans="5:8" ht="35.25" customHeight="1" x14ac:dyDescent="0.2">
      <c r="E2" s="468"/>
      <c r="F2" s="468"/>
      <c r="G2" s="468"/>
    </row>
    <row r="3" spans="5:8" ht="15" x14ac:dyDescent="0.2">
      <c r="E3" s="469" t="s">
        <v>0</v>
      </c>
      <c r="F3" s="469"/>
      <c r="G3" s="469"/>
    </row>
    <row r="4" spans="5:8" ht="15" x14ac:dyDescent="0.2">
      <c r="E4" s="469" t="s">
        <v>301</v>
      </c>
      <c r="F4" s="469"/>
      <c r="G4" s="469"/>
    </row>
    <row r="5" spans="5:8" ht="19.5" customHeight="1" x14ac:dyDescent="0.2">
      <c r="E5" s="465" t="s">
        <v>755</v>
      </c>
      <c r="F5" s="465"/>
      <c r="G5" s="465"/>
    </row>
    <row r="6" spans="5:8" ht="12.75" x14ac:dyDescent="0.2">
      <c r="E6" s="185" t="s">
        <v>73</v>
      </c>
    </row>
    <row r="7" spans="5:8" ht="38.25" customHeight="1" x14ac:dyDescent="0.2">
      <c r="E7" s="186"/>
      <c r="F7" s="187" t="str">
        <f>+'Estado de Resultado Resol. 6'!E10</f>
        <v>PERIODO 31/12/2020</v>
      </c>
      <c r="G7" s="187" t="str">
        <f>+'Estado de Resultado Resol. 6'!F10</f>
        <v>PERIODO 31/12/2019</v>
      </c>
    </row>
    <row r="8" spans="5:8" ht="12.75" x14ac:dyDescent="0.2">
      <c r="E8" s="188" t="s">
        <v>302</v>
      </c>
      <c r="F8" s="189"/>
      <c r="G8" s="189"/>
    </row>
    <row r="9" spans="5:8" ht="12" customHeight="1" x14ac:dyDescent="0.2">
      <c r="E9" s="190"/>
      <c r="F9" s="191"/>
      <c r="G9" s="191"/>
      <c r="H9" s="146"/>
    </row>
    <row r="10" spans="5:8" ht="12.75" x14ac:dyDescent="0.2">
      <c r="E10" s="190" t="s">
        <v>303</v>
      </c>
      <c r="F10" s="192">
        <v>5648327818</v>
      </c>
      <c r="G10" s="192">
        <v>17307488114</v>
      </c>
      <c r="H10" s="146"/>
    </row>
    <row r="11" spans="5:8" ht="12.6" customHeight="1" x14ac:dyDescent="0.2">
      <c r="E11" s="190" t="s">
        <v>304</v>
      </c>
      <c r="F11" s="192">
        <v>-2234319751</v>
      </c>
      <c r="G11" s="192">
        <v>-1756371117</v>
      </c>
    </row>
    <row r="12" spans="5:8" ht="12.75" x14ac:dyDescent="0.2">
      <c r="E12" s="190" t="s">
        <v>305</v>
      </c>
      <c r="F12" s="192">
        <f>5762534241-1</f>
        <v>5762534240</v>
      </c>
      <c r="G12" s="192">
        <v>-10085793119</v>
      </c>
    </row>
    <row r="13" spans="5:8" ht="12.75" x14ac:dyDescent="0.2">
      <c r="E13" s="190"/>
      <c r="F13" s="192"/>
      <c r="G13" s="192"/>
    </row>
    <row r="14" spans="5:8" ht="12.75" x14ac:dyDescent="0.2">
      <c r="E14" s="193" t="s">
        <v>306</v>
      </c>
      <c r="F14" s="194"/>
      <c r="G14" s="194"/>
    </row>
    <row r="15" spans="5:8" ht="12.75" x14ac:dyDescent="0.2">
      <c r="E15" s="193" t="s">
        <v>307</v>
      </c>
      <c r="F15" s="195">
        <f>SUM(F10:F13)</f>
        <v>9176542307</v>
      </c>
      <c r="G15" s="195">
        <v>5465323878</v>
      </c>
    </row>
    <row r="16" spans="5:8" ht="12.75" x14ac:dyDescent="0.2">
      <c r="E16" s="196"/>
      <c r="F16" s="194"/>
      <c r="G16" s="194"/>
    </row>
    <row r="17" spans="5:7" ht="12.75" x14ac:dyDescent="0.2">
      <c r="E17" s="193" t="s">
        <v>308</v>
      </c>
      <c r="F17" s="194"/>
      <c r="G17" s="194"/>
    </row>
    <row r="18" spans="5:7" ht="12.75" x14ac:dyDescent="0.2">
      <c r="E18" s="196"/>
      <c r="F18" s="194"/>
      <c r="G18" s="194"/>
    </row>
    <row r="19" spans="5:7" ht="12.75" x14ac:dyDescent="0.2">
      <c r="E19" s="196" t="s">
        <v>309</v>
      </c>
      <c r="F19" s="194">
        <v>0</v>
      </c>
      <c r="G19" s="194">
        <v>0</v>
      </c>
    </row>
    <row r="20" spans="5:7" ht="12.75" x14ac:dyDescent="0.2">
      <c r="E20" s="196"/>
      <c r="F20" s="195">
        <v>0</v>
      </c>
      <c r="G20" s="195">
        <v>0</v>
      </c>
    </row>
    <row r="21" spans="5:7" ht="12.75" x14ac:dyDescent="0.2">
      <c r="E21" s="193" t="s">
        <v>310</v>
      </c>
      <c r="F21" s="194"/>
      <c r="G21" s="194"/>
    </row>
    <row r="22" spans="5:7" ht="12.75" x14ac:dyDescent="0.2">
      <c r="E22" s="196" t="s">
        <v>311</v>
      </c>
      <c r="F22" s="194">
        <v>0</v>
      </c>
      <c r="G22" s="194">
        <v>0</v>
      </c>
    </row>
    <row r="23" spans="5:7" ht="12.75" x14ac:dyDescent="0.2">
      <c r="E23" s="196"/>
      <c r="F23" s="194"/>
      <c r="G23" s="194"/>
    </row>
    <row r="24" spans="5:7" ht="12.75" x14ac:dyDescent="0.2">
      <c r="E24" s="193" t="s">
        <v>312</v>
      </c>
      <c r="F24" s="195">
        <f>F15+F20+F22</f>
        <v>9176542307</v>
      </c>
      <c r="G24" s="195">
        <v>5465323878</v>
      </c>
    </row>
    <row r="25" spans="5:7" ht="12.75" x14ac:dyDescent="0.2">
      <c r="E25" s="196"/>
      <c r="F25" s="194"/>
      <c r="G25" s="194"/>
    </row>
    <row r="26" spans="5:7" ht="12.75" x14ac:dyDescent="0.2">
      <c r="E26" s="196" t="s">
        <v>299</v>
      </c>
      <c r="F26" s="194">
        <v>-714280651</v>
      </c>
      <c r="G26" s="194">
        <v>-288548944</v>
      </c>
    </row>
    <row r="27" spans="5:7" ht="12.75" x14ac:dyDescent="0.2">
      <c r="E27" s="196"/>
      <c r="F27" s="194"/>
      <c r="G27" s="194"/>
    </row>
    <row r="28" spans="5:7" ht="12.75" x14ac:dyDescent="0.2">
      <c r="E28" s="193" t="s">
        <v>313</v>
      </c>
      <c r="F28" s="195">
        <f>+F24+F26</f>
        <v>8462261656</v>
      </c>
      <c r="G28" s="195">
        <v>5176774934</v>
      </c>
    </row>
    <row r="29" spans="5:7" ht="12.75" x14ac:dyDescent="0.2">
      <c r="E29" s="193"/>
      <c r="F29" s="197"/>
      <c r="G29" s="197"/>
    </row>
    <row r="30" spans="5:7" ht="12.75" x14ac:dyDescent="0.2">
      <c r="E30" s="193" t="s">
        <v>314</v>
      </c>
      <c r="F30" s="194"/>
      <c r="G30" s="194"/>
    </row>
    <row r="31" spans="5:7" ht="12.75" x14ac:dyDescent="0.2">
      <c r="E31" s="193"/>
      <c r="F31" s="194"/>
      <c r="G31" s="194"/>
    </row>
    <row r="32" spans="5:7" ht="12.75" x14ac:dyDescent="0.2">
      <c r="E32" s="196" t="s">
        <v>315</v>
      </c>
      <c r="F32" s="194">
        <v>-4591000000</v>
      </c>
      <c r="G32" s="194">
        <v>3786685000</v>
      </c>
    </row>
    <row r="33" spans="5:7" ht="12.75" x14ac:dyDescent="0.2">
      <c r="E33" s="196" t="s">
        <v>316</v>
      </c>
      <c r="F33" s="194"/>
      <c r="G33" s="194">
        <v>0</v>
      </c>
    </row>
    <row r="34" spans="5:7" ht="12.75" x14ac:dyDescent="0.2">
      <c r="E34" s="196" t="s">
        <v>317</v>
      </c>
      <c r="F34" s="194">
        <v>0</v>
      </c>
      <c r="G34" s="194">
        <v>0</v>
      </c>
    </row>
    <row r="35" spans="5:7" ht="12.75" x14ac:dyDescent="0.2">
      <c r="E35" s="196" t="s">
        <v>318</v>
      </c>
      <c r="F35" s="194">
        <v>-1468279023</v>
      </c>
      <c r="G35" s="194">
        <v>-1636597830</v>
      </c>
    </row>
    <row r="36" spans="5:7" ht="12.75" x14ac:dyDescent="0.2">
      <c r="E36" s="196" t="s">
        <v>319</v>
      </c>
      <c r="F36" s="194">
        <v>-43195589023</v>
      </c>
      <c r="G36" s="194">
        <v>-9215069665</v>
      </c>
    </row>
    <row r="37" spans="5:7" ht="12.75" x14ac:dyDescent="0.2">
      <c r="E37" s="196" t="s">
        <v>320</v>
      </c>
      <c r="F37" s="194">
        <v>0</v>
      </c>
      <c r="G37" s="194">
        <v>0</v>
      </c>
    </row>
    <row r="38" spans="5:7" ht="12.75" x14ac:dyDescent="0.2">
      <c r="E38" s="196" t="s">
        <v>321</v>
      </c>
      <c r="F38" s="194">
        <v>308095630</v>
      </c>
      <c r="G38" s="194">
        <v>0</v>
      </c>
    </row>
    <row r="39" spans="5:7" ht="12.75" x14ac:dyDescent="0.2">
      <c r="E39" s="196"/>
      <c r="F39" s="194"/>
      <c r="G39" s="194"/>
    </row>
    <row r="40" spans="5:7" ht="12.75" x14ac:dyDescent="0.2">
      <c r="E40" s="193" t="s">
        <v>322</v>
      </c>
      <c r="F40" s="195">
        <f>SUM(F32:F38)</f>
        <v>-48946772416</v>
      </c>
      <c r="G40" s="195">
        <v>-7064982495</v>
      </c>
    </row>
    <row r="41" spans="5:7" ht="12.75" x14ac:dyDescent="0.2">
      <c r="E41" s="193"/>
      <c r="F41" s="197"/>
      <c r="G41" s="197"/>
    </row>
    <row r="42" spans="5:7" ht="12.75" x14ac:dyDescent="0.2">
      <c r="E42" s="193" t="s">
        <v>323</v>
      </c>
      <c r="F42" s="194"/>
      <c r="G42" s="194"/>
    </row>
    <row r="43" spans="5:7" ht="12.75" x14ac:dyDescent="0.2">
      <c r="E43" s="193"/>
      <c r="F43" s="194"/>
      <c r="G43" s="194"/>
    </row>
    <row r="44" spans="5:7" ht="12.75" x14ac:dyDescent="0.2">
      <c r="E44" s="196" t="s">
        <v>324</v>
      </c>
      <c r="F44" s="194">
        <v>0</v>
      </c>
      <c r="G44" s="194">
        <v>960000091</v>
      </c>
    </row>
    <row r="45" spans="5:7" ht="12.75" x14ac:dyDescent="0.2">
      <c r="E45" s="196" t="s">
        <v>325</v>
      </c>
      <c r="F45" s="194">
        <v>42712731509</v>
      </c>
      <c r="G45" s="194">
        <v>792791810</v>
      </c>
    </row>
    <row r="46" spans="5:7" ht="12.75" x14ac:dyDescent="0.2">
      <c r="E46" s="196" t="s">
        <v>326</v>
      </c>
      <c r="F46" s="194">
        <v>0</v>
      </c>
      <c r="G46" s="194">
        <v>0</v>
      </c>
    </row>
    <row r="47" spans="5:7" ht="12.75" customHeight="1" x14ac:dyDescent="0.2">
      <c r="E47" s="196" t="s">
        <v>291</v>
      </c>
      <c r="F47" s="194">
        <v>0</v>
      </c>
      <c r="G47" s="194">
        <v>0</v>
      </c>
    </row>
    <row r="48" spans="5:7" ht="12.75" customHeight="1" x14ac:dyDescent="0.2">
      <c r="E48" s="196"/>
      <c r="F48" s="194"/>
      <c r="G48" s="194"/>
    </row>
    <row r="49" spans="5:8" ht="12.75" customHeight="1" x14ac:dyDescent="0.2">
      <c r="E49" s="193" t="s">
        <v>327</v>
      </c>
      <c r="F49" s="195">
        <f>SUM(F44:F48)</f>
        <v>42712731509</v>
      </c>
      <c r="G49" s="195">
        <v>1752791901</v>
      </c>
    </row>
    <row r="50" spans="5:8" ht="12.75" x14ac:dyDescent="0.2">
      <c r="E50" s="196"/>
      <c r="F50" s="194"/>
      <c r="G50" s="194"/>
    </row>
    <row r="51" spans="5:8" ht="12.75" x14ac:dyDescent="0.2">
      <c r="E51" s="193" t="s">
        <v>328</v>
      </c>
      <c r="F51" s="194"/>
      <c r="G51" s="194"/>
    </row>
    <row r="52" spans="5:8" ht="12.75" x14ac:dyDescent="0.2">
      <c r="E52" s="193"/>
      <c r="F52" s="194"/>
      <c r="G52" s="194"/>
    </row>
    <row r="53" spans="5:8" ht="16.5" customHeight="1" x14ac:dyDescent="0.2">
      <c r="E53" s="196" t="s">
        <v>329</v>
      </c>
      <c r="F53" s="197">
        <f>+F24+F26+F40+F49</f>
        <v>2228220749</v>
      </c>
      <c r="G53" s="197">
        <v>-135415660</v>
      </c>
      <c r="H53" s="198"/>
    </row>
    <row r="54" spans="5:8" ht="12.75" x14ac:dyDescent="0.2">
      <c r="E54" s="199" t="s">
        <v>330</v>
      </c>
      <c r="F54" s="200">
        <v>1671037663</v>
      </c>
      <c r="G54" s="200">
        <v>1806453323</v>
      </c>
    </row>
    <row r="55" spans="5:8" ht="13.5" thickBot="1" x14ac:dyDescent="0.25">
      <c r="E55" s="201" t="s">
        <v>331</v>
      </c>
      <c r="F55" s="202">
        <f>F53+F54</f>
        <v>3899258412</v>
      </c>
      <c r="G55" s="202">
        <v>1671037663</v>
      </c>
    </row>
    <row r="56" spans="5:8" ht="13.5" thickTop="1" x14ac:dyDescent="0.2">
      <c r="E56" s="203"/>
      <c r="F56" s="204">
        <f>+F55-'Balance Gral. Resol. 6'!D13</f>
        <v>0</v>
      </c>
      <c r="G56" s="203"/>
    </row>
    <row r="57" spans="5:8" ht="12.75" x14ac:dyDescent="0.2">
      <c r="E57" s="203"/>
      <c r="F57" s="203"/>
      <c r="G57" s="203"/>
    </row>
    <row r="58" spans="5:8" ht="12.75" x14ac:dyDescent="0.2">
      <c r="E58" s="203"/>
      <c r="F58" s="203"/>
      <c r="G58" s="203"/>
    </row>
  </sheetData>
  <mergeCells count="5">
    <mergeCell ref="E1:G1"/>
    <mergeCell ref="E2:G2"/>
    <mergeCell ref="E3:G3"/>
    <mergeCell ref="E4:G4"/>
    <mergeCell ref="E5:G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/>
  </sheetPr>
  <dimension ref="B2:K34"/>
  <sheetViews>
    <sheetView showGridLines="0" zoomScale="90" zoomScaleNormal="90" workbookViewId="0">
      <selection activeCell="C17" sqref="C17"/>
    </sheetView>
  </sheetViews>
  <sheetFormatPr baseColWidth="10" defaultColWidth="11.42578125" defaultRowHeight="11.25" x14ac:dyDescent="0.2"/>
  <cols>
    <col min="1" max="1" width="11.42578125" style="8"/>
    <col min="2" max="2" width="40.28515625" style="8" customWidth="1"/>
    <col min="3" max="8" width="15.7109375" style="9" customWidth="1"/>
    <col min="9" max="11" width="15.7109375" style="8" customWidth="1"/>
    <col min="12" max="16384" width="11.42578125" style="8"/>
  </cols>
  <sheetData>
    <row r="2" spans="2:11" ht="15" x14ac:dyDescent="0.25">
      <c r="B2"/>
      <c r="C2"/>
      <c r="D2"/>
      <c r="E2"/>
      <c r="F2"/>
      <c r="G2"/>
      <c r="H2"/>
      <c r="I2"/>
      <c r="J2"/>
      <c r="K2"/>
    </row>
    <row r="3" spans="2:11" ht="14.25" x14ac:dyDescent="0.2">
      <c r="B3" s="470" t="s">
        <v>0</v>
      </c>
      <c r="C3" s="470"/>
      <c r="D3" s="470"/>
      <c r="E3" s="470"/>
      <c r="F3" s="470"/>
      <c r="G3" s="470"/>
      <c r="H3" s="470"/>
      <c r="I3" s="470"/>
      <c r="J3" s="470"/>
      <c r="K3" s="470"/>
    </row>
    <row r="4" spans="2:11" ht="14.25" x14ac:dyDescent="0.2">
      <c r="B4" s="470" t="s">
        <v>332</v>
      </c>
      <c r="C4" s="470"/>
      <c r="D4" s="470"/>
      <c r="E4" s="470"/>
      <c r="F4" s="470"/>
      <c r="G4" s="470"/>
      <c r="H4" s="470"/>
      <c r="I4" s="470"/>
      <c r="J4" s="470"/>
      <c r="K4" s="470"/>
    </row>
    <row r="5" spans="2:11" ht="15" customHeight="1" x14ac:dyDescent="0.2">
      <c r="B5" s="470" t="s">
        <v>755</v>
      </c>
      <c r="C5" s="470"/>
      <c r="D5" s="470"/>
      <c r="E5" s="470"/>
      <c r="F5" s="470"/>
      <c r="G5" s="470"/>
      <c r="H5" s="470"/>
      <c r="I5" s="470"/>
      <c r="J5" s="470"/>
      <c r="K5" s="470"/>
    </row>
    <row r="6" spans="2:11" ht="15" customHeight="1" x14ac:dyDescent="0.2">
      <c r="B6" s="476" t="s">
        <v>73</v>
      </c>
      <c r="C6" s="476"/>
      <c r="D6" s="476"/>
      <c r="E6" s="476"/>
      <c r="F6" s="476"/>
      <c r="G6" s="476"/>
      <c r="H6" s="476"/>
      <c r="I6" s="476"/>
      <c r="J6" s="476"/>
      <c r="K6" s="476"/>
    </row>
    <row r="7" spans="2:11" s="12" customFormat="1" ht="13.5" customHeight="1" thickBot="1" x14ac:dyDescent="0.3">
      <c r="B7" s="55"/>
      <c r="C7" s="55"/>
      <c r="D7"/>
      <c r="E7"/>
      <c r="F7"/>
      <c r="G7"/>
      <c r="H7"/>
      <c r="I7"/>
      <c r="J7"/>
      <c r="K7"/>
    </row>
    <row r="8" spans="2:11" s="12" customFormat="1" ht="13.5" thickBot="1" x14ac:dyDescent="0.25">
      <c r="B8" s="6"/>
      <c r="C8" s="471" t="s">
        <v>333</v>
      </c>
      <c r="D8" s="472"/>
      <c r="E8" s="471" t="s">
        <v>334</v>
      </c>
      <c r="F8" s="472"/>
      <c r="G8" s="473"/>
      <c r="H8" s="472" t="s">
        <v>335</v>
      </c>
      <c r="I8" s="474"/>
      <c r="J8" s="475" t="s">
        <v>336</v>
      </c>
      <c r="K8" s="473"/>
    </row>
    <row r="9" spans="2:11" s="11" customFormat="1" ht="26.25" thickBot="1" x14ac:dyDescent="0.25">
      <c r="B9" s="56" t="s">
        <v>337</v>
      </c>
      <c r="C9" s="57" t="s">
        <v>338</v>
      </c>
      <c r="D9" s="58" t="s">
        <v>339</v>
      </c>
      <c r="E9" s="59" t="s">
        <v>340</v>
      </c>
      <c r="F9" s="60" t="s">
        <v>761</v>
      </c>
      <c r="G9" s="58" t="s">
        <v>341</v>
      </c>
      <c r="H9" s="59" t="s">
        <v>342</v>
      </c>
      <c r="I9" s="61" t="s">
        <v>343</v>
      </c>
      <c r="J9" s="57" t="s">
        <v>344</v>
      </c>
      <c r="K9" s="61" t="s">
        <v>345</v>
      </c>
    </row>
    <row r="10" spans="2:11" s="11" customFormat="1" ht="24" customHeight="1" x14ac:dyDescent="0.2">
      <c r="B10" s="63"/>
      <c r="C10" s="68"/>
      <c r="D10" s="69"/>
      <c r="E10" s="68"/>
      <c r="F10" s="70"/>
      <c r="G10" s="69"/>
      <c r="H10" s="68"/>
      <c r="I10" s="69"/>
      <c r="J10" s="68"/>
      <c r="K10" s="69"/>
    </row>
    <row r="11" spans="2:11" s="11" customFormat="1" ht="24" customHeight="1" x14ac:dyDescent="0.2">
      <c r="B11" s="63" t="s">
        <v>346</v>
      </c>
      <c r="C11" s="68">
        <f>+'Balance Gral. Resol. 6'!H57</f>
        <v>960000091</v>
      </c>
      <c r="D11" s="69">
        <f>+'Balance Gral. Resol. 6'!H56</f>
        <v>18400000001</v>
      </c>
      <c r="E11" s="68">
        <f>+'Balance Gral. Resol. 6'!H60</f>
        <v>1122244552</v>
      </c>
      <c r="F11" s="70">
        <f>+'Balance Gral. Resol. 6'!H62</f>
        <v>435673535</v>
      </c>
      <c r="G11" s="69">
        <f>+'Balance Gral. Resol. 6'!H61</f>
        <v>67449446</v>
      </c>
      <c r="H11" s="71">
        <f>+'Balance Gral. Resol. 6'!H67</f>
        <v>0</v>
      </c>
      <c r="I11" s="69">
        <f>+'Balance Gral. Resol. 6'!H68</f>
        <v>5385823689</v>
      </c>
      <c r="J11" s="72">
        <f>SUM(C11:I11)</f>
        <v>26371191314</v>
      </c>
      <c r="K11" s="73">
        <v>19174432436</v>
      </c>
    </row>
    <row r="12" spans="2:11" s="11" customFormat="1" ht="24" customHeight="1" x14ac:dyDescent="0.2">
      <c r="B12" s="63"/>
      <c r="C12" s="68"/>
      <c r="D12" s="69"/>
      <c r="E12" s="68"/>
      <c r="F12" s="70"/>
      <c r="G12" s="69"/>
      <c r="H12" s="71"/>
      <c r="I12" s="69"/>
      <c r="J12" s="72">
        <f>SUM(C12:I12)</f>
        <v>0</v>
      </c>
      <c r="K12" s="73"/>
    </row>
    <row r="13" spans="2:11" s="11" customFormat="1" ht="24" customHeight="1" x14ac:dyDescent="0.2">
      <c r="B13" s="64" t="s">
        <v>347</v>
      </c>
      <c r="C13" s="68"/>
      <c r="D13" s="69"/>
      <c r="E13" s="68"/>
      <c r="F13" s="74"/>
      <c r="G13" s="75"/>
      <c r="H13" s="71"/>
      <c r="I13" s="69"/>
      <c r="J13" s="72">
        <f>SUM(C13:I13)</f>
        <v>0</v>
      </c>
      <c r="K13" s="73"/>
    </row>
    <row r="14" spans="2:11" s="11" customFormat="1" ht="24" customHeight="1" x14ac:dyDescent="0.2">
      <c r="B14" s="63"/>
      <c r="C14" s="68"/>
      <c r="D14" s="69"/>
      <c r="E14" s="68"/>
      <c r="F14" s="74"/>
      <c r="G14" s="75"/>
      <c r="H14" s="71"/>
      <c r="I14" s="69"/>
      <c r="J14" s="72">
        <f>SUM(C14:I14)</f>
        <v>0</v>
      </c>
      <c r="K14" s="73"/>
    </row>
    <row r="15" spans="2:11" s="11" customFormat="1" ht="24" customHeight="1" x14ac:dyDescent="0.2">
      <c r="B15" s="63" t="s">
        <v>348</v>
      </c>
      <c r="C15" s="68" t="s">
        <v>349</v>
      </c>
      <c r="D15" s="69" t="s">
        <v>349</v>
      </c>
      <c r="E15" s="71">
        <f>+E27-E11</f>
        <v>424328791</v>
      </c>
      <c r="F15" s="74">
        <v>0</v>
      </c>
      <c r="G15" s="75" t="s">
        <v>349</v>
      </c>
      <c r="H15" s="71" t="s">
        <v>349</v>
      </c>
      <c r="I15" s="69" t="s">
        <v>349</v>
      </c>
      <c r="J15" s="72">
        <f>SUM(C15:I15)</f>
        <v>424328791</v>
      </c>
      <c r="K15" s="73">
        <v>435745394</v>
      </c>
    </row>
    <row r="16" spans="2:11" s="11" customFormat="1" ht="24" customHeight="1" x14ac:dyDescent="0.2">
      <c r="B16" s="63"/>
      <c r="C16" s="68"/>
      <c r="D16" s="69"/>
      <c r="E16" s="71"/>
      <c r="F16" s="74"/>
      <c r="G16" s="75"/>
      <c r="H16" s="71"/>
      <c r="I16" s="69"/>
      <c r="J16" s="72">
        <f t="shared" ref="J16:J26" si="0">SUM(C16:I16)</f>
        <v>0</v>
      </c>
      <c r="K16" s="73"/>
    </row>
    <row r="17" spans="2:11" s="11" customFormat="1" ht="24" customHeight="1" x14ac:dyDescent="0.2">
      <c r="B17" s="63" t="s">
        <v>350</v>
      </c>
      <c r="C17" s="68" t="s">
        <v>349</v>
      </c>
      <c r="D17" s="69" t="s">
        <v>349</v>
      </c>
      <c r="E17" s="71" t="s">
        <v>349</v>
      </c>
      <c r="F17" s="76">
        <f>+F11+F25+F27</f>
        <v>101000000</v>
      </c>
      <c r="G17" s="75">
        <f>+G27-G11-G25</f>
        <v>0</v>
      </c>
      <c r="H17" s="71" t="s">
        <v>349</v>
      </c>
      <c r="I17" s="69" t="s">
        <v>349</v>
      </c>
      <c r="J17" s="72">
        <f t="shared" si="0"/>
        <v>101000000</v>
      </c>
      <c r="K17" s="73">
        <v>0</v>
      </c>
    </row>
    <row r="18" spans="2:11" s="11" customFormat="1" ht="24" customHeight="1" x14ac:dyDescent="0.2">
      <c r="B18" s="63"/>
      <c r="C18" s="68"/>
      <c r="D18" s="69"/>
      <c r="E18" s="71"/>
      <c r="F18" s="74"/>
      <c r="G18" s="75"/>
      <c r="H18" s="71"/>
      <c r="I18" s="69"/>
      <c r="J18" s="72">
        <f t="shared" si="0"/>
        <v>0</v>
      </c>
      <c r="K18" s="73"/>
    </row>
    <row r="19" spans="2:11" s="11" customFormat="1" ht="24" customHeight="1" x14ac:dyDescent="0.2">
      <c r="B19" s="63" t="s">
        <v>176</v>
      </c>
      <c r="C19" s="68" t="s">
        <v>349</v>
      </c>
      <c r="D19" s="69" t="s">
        <v>349</v>
      </c>
      <c r="E19" s="71" t="s">
        <v>349</v>
      </c>
      <c r="F19" s="76" t="s">
        <v>349</v>
      </c>
      <c r="G19" s="75" t="s">
        <v>349</v>
      </c>
      <c r="H19" s="71" t="s">
        <v>349</v>
      </c>
      <c r="I19" s="69" t="s">
        <v>349</v>
      </c>
      <c r="J19" s="72">
        <f t="shared" si="0"/>
        <v>0</v>
      </c>
      <c r="K19" s="73">
        <v>0</v>
      </c>
    </row>
    <row r="20" spans="2:11" s="11" customFormat="1" ht="24" customHeight="1" x14ac:dyDescent="0.2">
      <c r="B20" s="63"/>
      <c r="C20" s="68"/>
      <c r="D20" s="69"/>
      <c r="E20" s="71"/>
      <c r="F20" s="76"/>
      <c r="G20" s="75"/>
      <c r="H20" s="71"/>
      <c r="I20" s="69"/>
      <c r="J20" s="72">
        <f t="shared" si="0"/>
        <v>0</v>
      </c>
      <c r="K20" s="73"/>
    </row>
    <row r="21" spans="2:11" s="11" customFormat="1" ht="24" customHeight="1" x14ac:dyDescent="0.2">
      <c r="B21" s="63" t="s">
        <v>351</v>
      </c>
      <c r="C21" s="68">
        <f>+C27-C11</f>
        <v>-960000091</v>
      </c>
      <c r="E21" s="71">
        <v>0</v>
      </c>
      <c r="F21" s="76" t="s">
        <v>349</v>
      </c>
      <c r="G21" s="75" t="s">
        <v>349</v>
      </c>
      <c r="H21" s="71" t="s">
        <v>349</v>
      </c>
      <c r="I21" s="69" t="s">
        <v>349</v>
      </c>
      <c r="J21" s="72">
        <f>SUM(C21:I21)</f>
        <v>-960000091</v>
      </c>
      <c r="K21" s="73">
        <v>955547945</v>
      </c>
    </row>
    <row r="22" spans="2:11" s="11" customFormat="1" ht="24" customHeight="1" x14ac:dyDescent="0.2">
      <c r="B22" s="63"/>
      <c r="C22" s="68"/>
      <c r="D22" s="69"/>
      <c r="E22" s="71"/>
      <c r="F22" s="76"/>
      <c r="G22" s="75"/>
      <c r="H22" s="71"/>
      <c r="I22" s="69"/>
      <c r="J22" s="72">
        <f t="shared" si="0"/>
        <v>0</v>
      </c>
      <c r="K22" s="73"/>
    </row>
    <row r="23" spans="2:11" s="11" customFormat="1" ht="24" customHeight="1" x14ac:dyDescent="0.2">
      <c r="B23" s="63" t="s">
        <v>352</v>
      </c>
      <c r="C23" s="68" t="s">
        <v>349</v>
      </c>
      <c r="D23" s="69" t="s">
        <v>349</v>
      </c>
      <c r="E23" s="71" t="s">
        <v>349</v>
      </c>
      <c r="F23" s="76" t="s">
        <v>349</v>
      </c>
      <c r="G23" s="75" t="s">
        <v>349</v>
      </c>
      <c r="H23" s="71" t="s">
        <v>349</v>
      </c>
      <c r="I23" s="69" t="s">
        <v>349</v>
      </c>
      <c r="J23" s="72">
        <f t="shared" si="0"/>
        <v>0</v>
      </c>
      <c r="K23" s="69">
        <v>0</v>
      </c>
    </row>
    <row r="24" spans="2:11" s="11" customFormat="1" ht="24" customHeight="1" x14ac:dyDescent="0.2">
      <c r="B24" s="63"/>
      <c r="C24" s="68"/>
      <c r="D24" s="69"/>
      <c r="E24" s="71"/>
      <c r="F24" s="74"/>
      <c r="G24" s="75"/>
      <c r="H24" s="71"/>
      <c r="I24" s="69"/>
      <c r="J24" s="72">
        <f t="shared" si="0"/>
        <v>0</v>
      </c>
      <c r="K24" s="73"/>
    </row>
    <row r="25" spans="2:11" s="11" customFormat="1" ht="24" customHeight="1" x14ac:dyDescent="0.2">
      <c r="B25" s="63" t="s">
        <v>353</v>
      </c>
      <c r="C25" s="68">
        <v>0</v>
      </c>
      <c r="D25" s="69">
        <f>+D27-D11</f>
        <v>5888000000</v>
      </c>
      <c r="E25" s="71">
        <v>0</v>
      </c>
      <c r="F25" s="76">
        <f>-F11</f>
        <v>-435673535</v>
      </c>
      <c r="G25" s="75">
        <f>+G27-G11</f>
        <v>-66502776</v>
      </c>
      <c r="H25" s="71">
        <v>0</v>
      </c>
      <c r="I25" s="69">
        <f>-I11</f>
        <v>-5385823689</v>
      </c>
      <c r="J25" s="72">
        <f>SUM(C25:I25)</f>
        <v>0</v>
      </c>
      <c r="K25" s="73">
        <v>64347711</v>
      </c>
    </row>
    <row r="26" spans="2:11" s="11" customFormat="1" ht="24" customHeight="1" thickBot="1" x14ac:dyDescent="0.25">
      <c r="B26" s="63" t="s">
        <v>178</v>
      </c>
      <c r="C26" s="77" t="s">
        <v>349</v>
      </c>
      <c r="D26" s="78" t="s">
        <v>349</v>
      </c>
      <c r="E26" s="77" t="s">
        <v>349</v>
      </c>
      <c r="F26" s="79" t="s">
        <v>349</v>
      </c>
      <c r="G26" s="78" t="s">
        <v>349</v>
      </c>
      <c r="H26" s="80"/>
      <c r="I26" s="78">
        <f>+I27</f>
        <v>8062247026</v>
      </c>
      <c r="J26" s="81">
        <f t="shared" si="0"/>
        <v>8062247026</v>
      </c>
      <c r="K26" s="82">
        <v>3557075980</v>
      </c>
    </row>
    <row r="27" spans="2:11" s="11" customFormat="1" ht="24" customHeight="1" thickBot="1" x14ac:dyDescent="0.25">
      <c r="B27" s="62" t="s">
        <v>799</v>
      </c>
      <c r="C27" s="83">
        <f>+'Balance Gral. Resol. 6'!G57</f>
        <v>0</v>
      </c>
      <c r="D27" s="84">
        <f>+'Balance Gral. Resol. 6'!G56</f>
        <v>24288000001</v>
      </c>
      <c r="E27" s="85">
        <f>+'Balance Gral. Resol. 6'!G60</f>
        <v>1546573343</v>
      </c>
      <c r="F27" s="84">
        <f>+'Balance Gral. Resol. 6'!G62</f>
        <v>101000000</v>
      </c>
      <c r="G27" s="86">
        <f>+'Balance Gral. Resol. 6'!G61</f>
        <v>946670</v>
      </c>
      <c r="H27" s="83">
        <f>+'Balance Gral. Resol. 6'!G67</f>
        <v>0</v>
      </c>
      <c r="I27" s="84">
        <f>+'Balance Gral. Resol. 6'!G68</f>
        <v>8062247026</v>
      </c>
      <c r="J27" s="87">
        <f>SUM(C27:I27)</f>
        <v>33998767040</v>
      </c>
      <c r="K27" s="88">
        <f>SUM(K11:K26)</f>
        <v>24187149466</v>
      </c>
    </row>
    <row r="28" spans="2:11" ht="13.5" thickBot="1" x14ac:dyDescent="0.25">
      <c r="B28" s="65" t="s">
        <v>800</v>
      </c>
      <c r="C28" s="89">
        <v>955547945</v>
      </c>
      <c r="D28" s="89">
        <v>18400000000</v>
      </c>
      <c r="E28" s="90">
        <v>838852006</v>
      </c>
      <c r="F28" s="90">
        <v>435673535</v>
      </c>
      <c r="G28" s="89">
        <v>0</v>
      </c>
      <c r="H28" s="90">
        <v>0</v>
      </c>
      <c r="I28" s="89">
        <v>3557075980</v>
      </c>
      <c r="J28" s="91">
        <v>24187149466</v>
      </c>
      <c r="K28" s="92" t="s">
        <v>349</v>
      </c>
    </row>
    <row r="29" spans="2:11" x14ac:dyDescent="0.2">
      <c r="J29" s="10"/>
      <c r="K29" s="10"/>
    </row>
    <row r="31" spans="2:11" x14ac:dyDescent="0.2">
      <c r="C31" s="9">
        <f>+C11+C21</f>
        <v>0</v>
      </c>
      <c r="D31" s="9">
        <f>+D11+D25-D27</f>
        <v>0</v>
      </c>
      <c r="E31" s="9">
        <f>+E11+E15-E27</f>
        <v>0</v>
      </c>
      <c r="F31" s="9">
        <f>+F11+F17+F25-F27</f>
        <v>0</v>
      </c>
      <c r="G31" s="9">
        <f>+G11+G25-G27</f>
        <v>0</v>
      </c>
      <c r="H31" s="9">
        <f>+H11-H27</f>
        <v>0</v>
      </c>
    </row>
    <row r="32" spans="2:11" x14ac:dyDescent="0.2">
      <c r="J32" s="67">
        <f>+J27-'Balance Gral. Resol. 6'!G70</f>
        <v>0</v>
      </c>
    </row>
    <row r="33" spans="9:9" x14ac:dyDescent="0.2">
      <c r="I33" s="10"/>
    </row>
    <row r="34" spans="9:9" x14ac:dyDescent="0.2">
      <c r="I34" s="10"/>
    </row>
  </sheetData>
  <mergeCells count="8">
    <mergeCell ref="B3:K3"/>
    <mergeCell ref="B4:K4"/>
    <mergeCell ref="B5:K5"/>
    <mergeCell ref="C8:D8"/>
    <mergeCell ref="E8:G8"/>
    <mergeCell ref="H8:I8"/>
    <mergeCell ref="J8:K8"/>
    <mergeCell ref="B6:K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/>
  </sheetPr>
  <dimension ref="B1:E60"/>
  <sheetViews>
    <sheetView showGridLines="0" topLeftCell="B1" zoomScale="143" workbookViewId="0">
      <selection activeCell="B2" sqref="B2"/>
    </sheetView>
  </sheetViews>
  <sheetFormatPr baseColWidth="10" defaultColWidth="9.140625" defaultRowHeight="15" x14ac:dyDescent="0.25"/>
  <cols>
    <col min="1" max="2" width="11.42578125" style="205" customWidth="1"/>
    <col min="3" max="3" width="74.42578125" style="205" customWidth="1"/>
    <col min="4" max="256" width="11.42578125" style="205" customWidth="1"/>
    <col min="257" max="16384" width="9.140625" style="205"/>
  </cols>
  <sheetData>
    <row r="1" spans="2:5" x14ac:dyDescent="0.25">
      <c r="C1" s="206" t="s">
        <v>354</v>
      </c>
    </row>
    <row r="2" spans="2:5" x14ac:dyDescent="0.25">
      <c r="B2" s="206"/>
      <c r="C2" s="207"/>
    </row>
    <row r="3" spans="2:5" x14ac:dyDescent="0.25">
      <c r="B3" s="207"/>
      <c r="C3" s="206" t="s">
        <v>355</v>
      </c>
      <c r="D3" s="207"/>
      <c r="E3" s="207"/>
    </row>
    <row r="4" spans="2:5" x14ac:dyDescent="0.25">
      <c r="B4" s="207"/>
      <c r="C4" s="207"/>
    </row>
    <row r="5" spans="2:5" ht="51" x14ac:dyDescent="0.25">
      <c r="B5" s="207"/>
      <c r="C5" s="208" t="s">
        <v>832</v>
      </c>
    </row>
    <row r="6" spans="2:5" x14ac:dyDescent="0.25">
      <c r="B6" s="208"/>
      <c r="C6" s="208"/>
    </row>
    <row r="7" spans="2:5" x14ac:dyDescent="0.25">
      <c r="B7" s="208"/>
      <c r="C7" s="207" t="s">
        <v>356</v>
      </c>
      <c r="D7" s="207"/>
      <c r="E7" s="207"/>
    </row>
    <row r="8" spans="2:5" x14ac:dyDescent="0.25">
      <c r="B8" s="207"/>
      <c r="C8" s="208"/>
    </row>
    <row r="9" spans="2:5" x14ac:dyDescent="0.25">
      <c r="B9" s="208"/>
      <c r="C9" s="209" t="s">
        <v>833</v>
      </c>
    </row>
    <row r="10" spans="2:5" x14ac:dyDescent="0.25">
      <c r="B10" s="209"/>
      <c r="C10" s="209"/>
    </row>
    <row r="11" spans="2:5" ht="76.5" x14ac:dyDescent="0.25">
      <c r="B11" s="209"/>
      <c r="C11" s="209" t="s">
        <v>834</v>
      </c>
    </row>
    <row r="12" spans="2:5" x14ac:dyDescent="0.25">
      <c r="B12" s="209"/>
      <c r="C12" s="208"/>
    </row>
    <row r="13" spans="2:5" ht="38.25" x14ac:dyDescent="0.25">
      <c r="B13" s="208"/>
      <c r="C13" s="208" t="s">
        <v>357</v>
      </c>
    </row>
    <row r="14" spans="2:5" x14ac:dyDescent="0.25">
      <c r="B14" s="208"/>
      <c r="C14" s="208"/>
    </row>
    <row r="15" spans="2:5" x14ac:dyDescent="0.25">
      <c r="B15" s="208"/>
      <c r="C15" s="208" t="s">
        <v>358</v>
      </c>
      <c r="E15" s="208"/>
    </row>
    <row r="16" spans="2:5" ht="25.5" x14ac:dyDescent="0.25">
      <c r="C16" s="208" t="s">
        <v>359</v>
      </c>
    </row>
    <row r="17" spans="2:3" ht="25.5" x14ac:dyDescent="0.25">
      <c r="B17" s="208"/>
      <c r="C17" s="208" t="s">
        <v>360</v>
      </c>
    </row>
    <row r="18" spans="2:3" ht="25.5" x14ac:dyDescent="0.25">
      <c r="B18" s="208"/>
      <c r="C18" s="208" t="s">
        <v>361</v>
      </c>
    </row>
    <row r="19" spans="2:3" ht="25.5" x14ac:dyDescent="0.25">
      <c r="B19" s="208"/>
      <c r="C19" s="208" t="s">
        <v>362</v>
      </c>
    </row>
    <row r="20" spans="2:3" x14ac:dyDescent="0.25">
      <c r="B20" s="208"/>
      <c r="C20" s="208" t="s">
        <v>363</v>
      </c>
    </row>
    <row r="21" spans="2:3" x14ac:dyDescent="0.25">
      <c r="B21" s="208"/>
      <c r="C21" s="208" t="s">
        <v>364</v>
      </c>
    </row>
    <row r="22" spans="2:3" ht="38.25" x14ac:dyDescent="0.25">
      <c r="B22" s="208"/>
      <c r="C22" s="208" t="s">
        <v>365</v>
      </c>
    </row>
    <row r="23" spans="2:3" ht="38.25" x14ac:dyDescent="0.25">
      <c r="B23" s="208"/>
      <c r="C23" s="208" t="s">
        <v>366</v>
      </c>
    </row>
    <row r="24" spans="2:3" ht="25.5" x14ac:dyDescent="0.25">
      <c r="B24" s="208"/>
      <c r="C24" s="208" t="s">
        <v>367</v>
      </c>
    </row>
    <row r="25" spans="2:3" ht="38.25" x14ac:dyDescent="0.25">
      <c r="B25" s="208"/>
      <c r="C25" s="208" t="s">
        <v>368</v>
      </c>
    </row>
    <row r="26" spans="2:3" x14ac:dyDescent="0.25">
      <c r="B26" s="208"/>
      <c r="C26" s="209"/>
    </row>
    <row r="27" spans="2:3" x14ac:dyDescent="0.25">
      <c r="B27" s="209"/>
      <c r="C27" s="209" t="s">
        <v>835</v>
      </c>
    </row>
    <row r="28" spans="2:3" x14ac:dyDescent="0.25">
      <c r="B28" s="209"/>
      <c r="C28" s="210"/>
    </row>
    <row r="29" spans="2:3" ht="38.25" x14ac:dyDescent="0.25">
      <c r="B29" s="210"/>
      <c r="C29" s="208" t="s">
        <v>762</v>
      </c>
    </row>
    <row r="30" spans="2:3" x14ac:dyDescent="0.25">
      <c r="B30" s="208"/>
      <c r="C30" s="208"/>
    </row>
    <row r="31" spans="2:3" ht="38.25" x14ac:dyDescent="0.25">
      <c r="B31" s="208"/>
      <c r="C31" s="208" t="s">
        <v>763</v>
      </c>
    </row>
    <row r="32" spans="2:3" x14ac:dyDescent="0.25">
      <c r="B32" s="208"/>
      <c r="C32" s="208"/>
    </row>
    <row r="33" spans="2:5" ht="51" x14ac:dyDescent="0.25">
      <c r="B33" s="208"/>
      <c r="C33" s="208" t="s">
        <v>764</v>
      </c>
    </row>
    <row r="34" spans="2:5" x14ac:dyDescent="0.25">
      <c r="B34" s="208"/>
      <c r="C34" s="208"/>
    </row>
    <row r="35" spans="2:5" ht="25.5" x14ac:dyDescent="0.25">
      <c r="B35" s="208"/>
      <c r="C35" s="208" t="s">
        <v>765</v>
      </c>
    </row>
    <row r="36" spans="2:5" x14ac:dyDescent="0.25">
      <c r="B36" s="208"/>
      <c r="C36" s="208"/>
    </row>
    <row r="37" spans="2:5" x14ac:dyDescent="0.25">
      <c r="B37" s="208"/>
      <c r="C37" s="207" t="s">
        <v>369</v>
      </c>
      <c r="D37" s="207"/>
      <c r="E37" s="207"/>
    </row>
    <row r="38" spans="2:5" x14ac:dyDescent="0.25">
      <c r="B38" s="207"/>
      <c r="C38" s="208"/>
    </row>
    <row r="39" spans="2:5" x14ac:dyDescent="0.25">
      <c r="B39" s="208"/>
      <c r="C39" s="209" t="s">
        <v>370</v>
      </c>
    </row>
    <row r="40" spans="2:5" ht="25.5" x14ac:dyDescent="0.25">
      <c r="B40" s="209"/>
      <c r="C40" s="208" t="s">
        <v>371</v>
      </c>
    </row>
    <row r="41" spans="2:5" x14ac:dyDescent="0.25">
      <c r="B41" s="208"/>
      <c r="C41" s="208"/>
    </row>
    <row r="42" spans="2:5" x14ac:dyDescent="0.25">
      <c r="B42" s="208"/>
      <c r="C42" s="209" t="s">
        <v>372</v>
      </c>
    </row>
    <row r="43" spans="2:5" ht="38.25" x14ac:dyDescent="0.25">
      <c r="B43" s="209"/>
      <c r="C43" s="208" t="s">
        <v>373</v>
      </c>
    </row>
    <row r="44" spans="2:5" x14ac:dyDescent="0.25">
      <c r="B44" s="208"/>
      <c r="C44" s="208"/>
    </row>
    <row r="45" spans="2:5" x14ac:dyDescent="0.25">
      <c r="B45" s="208"/>
      <c r="C45" s="209" t="s">
        <v>374</v>
      </c>
    </row>
    <row r="46" spans="2:5" x14ac:dyDescent="0.25">
      <c r="B46" s="209"/>
      <c r="C46" s="208" t="s">
        <v>375</v>
      </c>
    </row>
    <row r="47" spans="2:5" x14ac:dyDescent="0.25">
      <c r="B47" s="208"/>
      <c r="C47" s="209"/>
    </row>
    <row r="48" spans="2:5" x14ac:dyDescent="0.25">
      <c r="B48" s="209"/>
      <c r="C48" s="209" t="s">
        <v>836</v>
      </c>
    </row>
    <row r="49" spans="2:5" ht="38.25" x14ac:dyDescent="0.25">
      <c r="B49" s="209"/>
      <c r="C49" s="208" t="s">
        <v>376</v>
      </c>
    </row>
    <row r="50" spans="2:5" ht="25.5" x14ac:dyDescent="0.25">
      <c r="B50" s="208"/>
      <c r="C50" s="208" t="s">
        <v>377</v>
      </c>
    </row>
    <row r="51" spans="2:5" x14ac:dyDescent="0.25">
      <c r="B51" s="208"/>
      <c r="C51" s="208"/>
    </row>
    <row r="52" spans="2:5" x14ac:dyDescent="0.25">
      <c r="B52" s="208"/>
      <c r="C52" s="209" t="s">
        <v>378</v>
      </c>
    </row>
    <row r="53" spans="2:5" ht="38.25" x14ac:dyDescent="0.25">
      <c r="B53" s="209"/>
      <c r="C53" s="208" t="s">
        <v>379</v>
      </c>
    </row>
    <row r="54" spans="2:5" x14ac:dyDescent="0.25">
      <c r="B54" s="208"/>
      <c r="C54" s="208"/>
    </row>
    <row r="55" spans="2:5" x14ac:dyDescent="0.25">
      <c r="B55" s="208"/>
      <c r="C55" s="209" t="s">
        <v>380</v>
      </c>
    </row>
    <row r="56" spans="2:5" ht="38.25" x14ac:dyDescent="0.25">
      <c r="B56" s="209"/>
      <c r="C56" s="208" t="s">
        <v>381</v>
      </c>
    </row>
    <row r="57" spans="2:5" x14ac:dyDescent="0.25">
      <c r="B57" s="208"/>
      <c r="C57" s="211"/>
    </row>
    <row r="58" spans="2:5" x14ac:dyDescent="0.25">
      <c r="B58" s="211"/>
      <c r="C58" s="211" t="s">
        <v>382</v>
      </c>
      <c r="D58" s="211"/>
      <c r="E58" s="211"/>
    </row>
    <row r="59" spans="2:5" x14ac:dyDescent="0.25">
      <c r="B59" s="211"/>
      <c r="C59" s="212" t="s">
        <v>383</v>
      </c>
    </row>
    <row r="60" spans="2:5" x14ac:dyDescent="0.25">
      <c r="B60" s="21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/>
  </sheetPr>
  <dimension ref="C1:J96"/>
  <sheetViews>
    <sheetView showGridLines="0" topLeftCell="B1" zoomScaleNormal="100" workbookViewId="0">
      <selection activeCell="C7" sqref="C7"/>
    </sheetView>
  </sheetViews>
  <sheetFormatPr baseColWidth="10" defaultColWidth="11.42578125" defaultRowHeight="12" x14ac:dyDescent="0.2"/>
  <cols>
    <col min="1" max="1" width="11.42578125" style="214"/>
    <col min="2" max="2" width="27.7109375" style="214" customWidth="1"/>
    <col min="3" max="3" width="47.42578125" style="214" bestFit="1" customWidth="1"/>
    <col min="4" max="4" width="11.85546875" style="214" bestFit="1" customWidth="1"/>
    <col min="5" max="5" width="15.42578125" style="214" bestFit="1" customWidth="1"/>
    <col min="6" max="6" width="9.85546875" style="214" bestFit="1" customWidth="1"/>
    <col min="7" max="7" width="13.140625" style="214" bestFit="1" customWidth="1"/>
    <col min="8" max="8" width="12.42578125" style="214" customWidth="1"/>
    <col min="9" max="9" width="13.85546875" style="214" bestFit="1" customWidth="1"/>
    <col min="10" max="10" width="14.140625" style="214" bestFit="1" customWidth="1"/>
    <col min="11" max="16384" width="11.42578125" style="214"/>
  </cols>
  <sheetData>
    <row r="1" spans="3:5" x14ac:dyDescent="0.2">
      <c r="C1" s="213" t="s">
        <v>17</v>
      </c>
    </row>
    <row r="3" spans="3:5" x14ac:dyDescent="0.2">
      <c r="C3" s="215" t="s">
        <v>384</v>
      </c>
      <c r="D3" s="215"/>
    </row>
    <row r="4" spans="3:5" ht="18.75" customHeight="1" x14ac:dyDescent="0.2">
      <c r="C4" s="216" t="s">
        <v>837</v>
      </c>
    </row>
    <row r="5" spans="3:5" x14ac:dyDescent="0.2">
      <c r="C5" s="217"/>
    </row>
    <row r="6" spans="3:5" x14ac:dyDescent="0.2">
      <c r="C6" s="218" t="s">
        <v>385</v>
      </c>
      <c r="D6" s="219">
        <v>44196</v>
      </c>
      <c r="E6" s="219">
        <v>43830</v>
      </c>
    </row>
    <row r="7" spans="3:5" x14ac:dyDescent="0.2">
      <c r="C7" s="220" t="s">
        <v>386</v>
      </c>
      <c r="D7" s="221">
        <v>6891.96</v>
      </c>
      <c r="E7" s="221">
        <v>6442.33</v>
      </c>
    </row>
    <row r="8" spans="3:5" x14ac:dyDescent="0.2">
      <c r="C8" s="222" t="s">
        <v>387</v>
      </c>
      <c r="D8" s="221">
        <v>6941.65</v>
      </c>
      <c r="E8" s="221">
        <v>6463.95</v>
      </c>
    </row>
    <row r="9" spans="3:5" x14ac:dyDescent="0.2">
      <c r="C9" s="217"/>
    </row>
    <row r="15" spans="3:5" x14ac:dyDescent="0.2">
      <c r="C15" s="216" t="s">
        <v>838</v>
      </c>
    </row>
    <row r="16" spans="3:5" x14ac:dyDescent="0.2">
      <c r="C16" s="216"/>
    </row>
    <row r="17" spans="3:10" x14ac:dyDescent="0.2">
      <c r="C17" s="223" t="s">
        <v>388</v>
      </c>
    </row>
    <row r="20" spans="3:10" ht="60" x14ac:dyDescent="0.2">
      <c r="C20" s="218" t="s">
        <v>389</v>
      </c>
      <c r="D20" s="224" t="s">
        <v>390</v>
      </c>
      <c r="E20" s="224" t="s">
        <v>391</v>
      </c>
      <c r="F20" s="224" t="s">
        <v>798</v>
      </c>
      <c r="G20" s="224" t="s">
        <v>390</v>
      </c>
      <c r="H20" s="224" t="s">
        <v>391</v>
      </c>
      <c r="I20" s="224" t="s">
        <v>766</v>
      </c>
    </row>
    <row r="21" spans="3:10" x14ac:dyDescent="0.2">
      <c r="C21" s="225" t="s">
        <v>74</v>
      </c>
      <c r="D21" s="226"/>
      <c r="E21" s="226"/>
      <c r="F21" s="226"/>
      <c r="G21" s="226"/>
      <c r="H21" s="226"/>
      <c r="I21" s="226"/>
    </row>
    <row r="22" spans="3:10" x14ac:dyDescent="0.2">
      <c r="C22" s="225" t="s">
        <v>392</v>
      </c>
      <c r="D22" s="226"/>
      <c r="E22" s="226"/>
      <c r="F22" s="226"/>
      <c r="G22" s="226"/>
      <c r="H22" s="226"/>
      <c r="I22" s="226"/>
    </row>
    <row r="23" spans="3:10" x14ac:dyDescent="0.2">
      <c r="C23" s="225" t="s">
        <v>393</v>
      </c>
      <c r="D23" s="226"/>
      <c r="E23" s="227"/>
      <c r="F23" s="226"/>
      <c r="G23" s="226"/>
      <c r="H23" s="227"/>
      <c r="I23" s="226"/>
      <c r="J23" s="228"/>
    </row>
    <row r="24" spans="3:10" x14ac:dyDescent="0.2">
      <c r="C24" s="226" t="s">
        <v>83</v>
      </c>
      <c r="D24" s="229" t="s">
        <v>394</v>
      </c>
      <c r="E24" s="230">
        <v>0</v>
      </c>
      <c r="F24" s="231">
        <f>+D7</f>
        <v>6891.96</v>
      </c>
      <c r="G24" s="229" t="s">
        <v>394</v>
      </c>
      <c r="H24" s="230">
        <v>0</v>
      </c>
      <c r="I24" s="231">
        <f>+E7</f>
        <v>6442.33</v>
      </c>
    </row>
    <row r="25" spans="3:10" x14ac:dyDescent="0.2">
      <c r="C25" s="226" t="s">
        <v>87</v>
      </c>
      <c r="D25" s="229" t="s">
        <v>394</v>
      </c>
      <c r="E25" s="230">
        <f>268136.73+177331.78+5321.37</f>
        <v>450789.88</v>
      </c>
      <c r="F25" s="231">
        <v>6891.96</v>
      </c>
      <c r="G25" s="229" t="s">
        <v>394</v>
      </c>
      <c r="H25" s="230">
        <v>179305.8899497542</v>
      </c>
      <c r="I25" s="231">
        <v>6442.33</v>
      </c>
    </row>
    <row r="26" spans="3:10" x14ac:dyDescent="0.2">
      <c r="C26" s="225" t="s">
        <v>149</v>
      </c>
      <c r="D26" s="226"/>
      <c r="E26" s="230"/>
      <c r="F26" s="231">
        <v>6891.96</v>
      </c>
      <c r="G26" s="226"/>
      <c r="H26" s="230"/>
      <c r="I26" s="231">
        <v>6442.33</v>
      </c>
    </row>
    <row r="27" spans="3:10" x14ac:dyDescent="0.2">
      <c r="C27" s="226" t="s">
        <v>102</v>
      </c>
      <c r="D27" s="229" t="s">
        <v>394</v>
      </c>
      <c r="E27" s="230">
        <v>6891.96</v>
      </c>
      <c r="F27" s="231">
        <v>6891.96</v>
      </c>
      <c r="G27" s="229" t="s">
        <v>394</v>
      </c>
      <c r="H27" s="230">
        <v>81121.81</v>
      </c>
      <c r="I27" s="231">
        <v>6442.33</v>
      </c>
    </row>
    <row r="28" spans="3:10" x14ac:dyDescent="0.2">
      <c r="C28" s="226" t="s">
        <v>395</v>
      </c>
      <c r="D28" s="229" t="s">
        <v>394</v>
      </c>
      <c r="E28" s="230">
        <v>0</v>
      </c>
      <c r="F28" s="231">
        <v>6891.96</v>
      </c>
      <c r="G28" s="229" t="s">
        <v>394</v>
      </c>
      <c r="H28" s="230">
        <v>140331.65</v>
      </c>
      <c r="I28" s="231">
        <v>6442.33</v>
      </c>
    </row>
    <row r="29" spans="3:10" x14ac:dyDescent="0.2">
      <c r="C29" s="226" t="s">
        <v>396</v>
      </c>
      <c r="D29" s="229" t="s">
        <v>394</v>
      </c>
      <c r="E29" s="230">
        <v>0</v>
      </c>
      <c r="F29" s="231">
        <v>6891.96</v>
      </c>
      <c r="G29" s="229" t="s">
        <v>394</v>
      </c>
      <c r="H29" s="230">
        <v>0</v>
      </c>
      <c r="I29" s="231">
        <v>6442.33</v>
      </c>
    </row>
    <row r="30" spans="3:10" x14ac:dyDescent="0.2">
      <c r="C30" s="226" t="s">
        <v>397</v>
      </c>
      <c r="D30" s="229" t="s">
        <v>394</v>
      </c>
      <c r="E30" s="230">
        <v>0</v>
      </c>
      <c r="F30" s="231">
        <v>6891.96</v>
      </c>
      <c r="G30" s="229" t="s">
        <v>394</v>
      </c>
      <c r="H30" s="230">
        <v>0</v>
      </c>
      <c r="I30" s="231">
        <v>6442.33</v>
      </c>
    </row>
    <row r="31" spans="3:10" x14ac:dyDescent="0.2">
      <c r="C31" s="226" t="s">
        <v>110</v>
      </c>
      <c r="D31" s="229" t="s">
        <v>394</v>
      </c>
      <c r="E31" s="230">
        <v>0</v>
      </c>
      <c r="F31" s="231">
        <v>6891.96</v>
      </c>
      <c r="G31" s="229" t="s">
        <v>394</v>
      </c>
      <c r="H31" s="230">
        <v>0</v>
      </c>
      <c r="I31" s="231">
        <v>6442.33</v>
      </c>
    </row>
    <row r="32" spans="3:10" x14ac:dyDescent="0.2">
      <c r="C32" s="226" t="s">
        <v>398</v>
      </c>
      <c r="D32" s="229" t="s">
        <v>394</v>
      </c>
      <c r="E32" s="230">
        <v>0</v>
      </c>
      <c r="F32" s="231">
        <v>6891.96</v>
      </c>
      <c r="G32" s="229" t="s">
        <v>394</v>
      </c>
      <c r="H32" s="230"/>
      <c r="I32" s="231">
        <v>6442.33</v>
      </c>
    </row>
    <row r="33" spans="3:9" x14ac:dyDescent="0.2">
      <c r="C33" s="225" t="s">
        <v>399</v>
      </c>
      <c r="D33" s="226"/>
      <c r="E33" s="230"/>
      <c r="F33" s="231">
        <v>6891.96</v>
      </c>
      <c r="G33" s="226"/>
      <c r="H33" s="230">
        <v>0</v>
      </c>
      <c r="I33" s="231">
        <v>6442.33</v>
      </c>
    </row>
    <row r="34" spans="3:9" x14ac:dyDescent="0.2">
      <c r="C34" s="226" t="s">
        <v>400</v>
      </c>
      <c r="D34" s="229" t="s">
        <v>394</v>
      </c>
      <c r="E34" s="230">
        <v>0</v>
      </c>
      <c r="F34" s="231">
        <v>6891.96</v>
      </c>
      <c r="G34" s="229" t="s">
        <v>394</v>
      </c>
      <c r="H34" s="230">
        <v>0</v>
      </c>
      <c r="I34" s="231">
        <v>6442.33</v>
      </c>
    </row>
    <row r="35" spans="3:9" x14ac:dyDescent="0.2">
      <c r="C35" s="226" t="s">
        <v>401</v>
      </c>
      <c r="D35" s="229" t="s">
        <v>394</v>
      </c>
      <c r="E35" s="230">
        <v>0</v>
      </c>
      <c r="F35" s="231">
        <v>6891.96</v>
      </c>
      <c r="G35" s="229" t="s">
        <v>394</v>
      </c>
      <c r="H35" s="230"/>
      <c r="I35" s="231">
        <v>6442.33</v>
      </c>
    </row>
    <row r="36" spans="3:9" x14ac:dyDescent="0.2">
      <c r="C36" s="225" t="s">
        <v>117</v>
      </c>
      <c r="D36" s="226"/>
      <c r="E36" s="230"/>
      <c r="F36" s="231">
        <v>6891.96</v>
      </c>
      <c r="G36" s="226"/>
      <c r="H36" s="230">
        <v>0</v>
      </c>
      <c r="I36" s="231">
        <v>6442.33</v>
      </c>
    </row>
    <row r="37" spans="3:9" x14ac:dyDescent="0.2">
      <c r="C37" s="226" t="s">
        <v>402</v>
      </c>
      <c r="D37" s="229" t="s">
        <v>394</v>
      </c>
      <c r="E37" s="230">
        <v>0</v>
      </c>
      <c r="F37" s="231">
        <v>6891.96</v>
      </c>
      <c r="G37" s="229" t="s">
        <v>394</v>
      </c>
      <c r="H37" s="230">
        <v>0</v>
      </c>
      <c r="I37" s="231">
        <v>6442.33</v>
      </c>
    </row>
    <row r="38" spans="3:9" x14ac:dyDescent="0.2">
      <c r="C38" s="226" t="s">
        <v>403</v>
      </c>
      <c r="D38" s="229" t="s">
        <v>394</v>
      </c>
      <c r="E38" s="230">
        <v>0</v>
      </c>
      <c r="F38" s="231">
        <v>6891.96</v>
      </c>
      <c r="G38" s="229" t="s">
        <v>394</v>
      </c>
      <c r="H38" s="230"/>
      <c r="I38" s="231">
        <v>6442.33</v>
      </c>
    </row>
    <row r="39" spans="3:9" x14ac:dyDescent="0.2">
      <c r="C39" s="232" t="s">
        <v>133</v>
      </c>
      <c r="D39" s="229"/>
      <c r="E39" s="230"/>
      <c r="F39" s="231">
        <v>6891.96</v>
      </c>
      <c r="G39" s="229"/>
      <c r="H39" s="230"/>
      <c r="I39" s="231">
        <v>6442.33</v>
      </c>
    </row>
    <row r="40" spans="3:9" x14ac:dyDescent="0.2">
      <c r="C40" s="233" t="s">
        <v>149</v>
      </c>
      <c r="D40" s="234"/>
      <c r="E40" s="230"/>
      <c r="F40" s="231">
        <v>6891.96</v>
      </c>
      <c r="G40" s="234"/>
      <c r="H40" s="230">
        <v>0</v>
      </c>
      <c r="I40" s="231">
        <v>6442.33</v>
      </c>
    </row>
    <row r="41" spans="3:9" ht="14.25" customHeight="1" x14ac:dyDescent="0.2">
      <c r="C41" s="234" t="s">
        <v>404</v>
      </c>
      <c r="D41" s="235" t="s">
        <v>394</v>
      </c>
      <c r="E41" s="230">
        <v>0</v>
      </c>
      <c r="F41" s="231">
        <v>6891.96</v>
      </c>
      <c r="G41" s="235" t="s">
        <v>394</v>
      </c>
      <c r="H41" s="230"/>
      <c r="I41" s="231">
        <v>6442.33</v>
      </c>
    </row>
    <row r="42" spans="3:9" x14ac:dyDescent="0.2">
      <c r="C42" s="233" t="s">
        <v>405</v>
      </c>
      <c r="D42" s="234"/>
      <c r="E42" s="230"/>
      <c r="F42" s="231">
        <v>6891.96</v>
      </c>
      <c r="G42" s="234"/>
      <c r="H42" s="230">
        <v>0</v>
      </c>
      <c r="I42" s="231">
        <v>6442.33</v>
      </c>
    </row>
    <row r="43" spans="3:9" x14ac:dyDescent="0.2">
      <c r="C43" s="234" t="s">
        <v>406</v>
      </c>
      <c r="D43" s="235" t="s">
        <v>394</v>
      </c>
      <c r="E43" s="230">
        <v>0</v>
      </c>
      <c r="F43" s="231">
        <v>6891.96</v>
      </c>
      <c r="G43" s="235" t="s">
        <v>394</v>
      </c>
      <c r="H43" s="230">
        <v>693672.15</v>
      </c>
      <c r="I43" s="231">
        <v>6442.33</v>
      </c>
    </row>
    <row r="44" spans="3:9" x14ac:dyDescent="0.2">
      <c r="C44" s="234" t="s">
        <v>407</v>
      </c>
      <c r="D44" s="235" t="s">
        <v>394</v>
      </c>
      <c r="E44" s="230">
        <v>1233660840</v>
      </c>
      <c r="F44" s="231">
        <v>6891.96</v>
      </c>
      <c r="G44" s="235" t="s">
        <v>394</v>
      </c>
      <c r="H44" s="230">
        <v>0</v>
      </c>
      <c r="I44" s="231">
        <v>6442.33</v>
      </c>
    </row>
    <row r="45" spans="3:9" x14ac:dyDescent="0.2">
      <c r="C45" s="234" t="s">
        <v>408</v>
      </c>
      <c r="D45" s="235" t="s">
        <v>394</v>
      </c>
      <c r="E45" s="230"/>
      <c r="F45" s="231">
        <v>6891.96</v>
      </c>
      <c r="G45" s="235" t="s">
        <v>394</v>
      </c>
      <c r="H45" s="230"/>
      <c r="I45" s="231">
        <v>6442.33</v>
      </c>
    </row>
    <row r="46" spans="3:9" x14ac:dyDescent="0.2">
      <c r="C46" s="233" t="s">
        <v>409</v>
      </c>
      <c r="D46" s="234"/>
      <c r="E46" s="230"/>
      <c r="F46" s="231">
        <v>6891.96</v>
      </c>
      <c r="G46" s="234"/>
      <c r="H46" s="230">
        <v>0</v>
      </c>
      <c r="I46" s="231">
        <v>6442.33</v>
      </c>
    </row>
    <row r="47" spans="3:9" x14ac:dyDescent="0.2">
      <c r="C47" s="234" t="s">
        <v>410</v>
      </c>
      <c r="D47" s="235" t="s">
        <v>394</v>
      </c>
      <c r="E47" s="230">
        <v>0</v>
      </c>
      <c r="F47" s="231">
        <v>6891.96</v>
      </c>
      <c r="G47" s="235" t="s">
        <v>394</v>
      </c>
      <c r="H47" s="230">
        <v>0</v>
      </c>
      <c r="I47" s="231">
        <v>6442.33</v>
      </c>
    </row>
    <row r="48" spans="3:9" x14ac:dyDescent="0.2">
      <c r="C48" s="234" t="s">
        <v>411</v>
      </c>
      <c r="D48" s="235" t="s">
        <v>394</v>
      </c>
      <c r="E48" s="230">
        <v>0</v>
      </c>
      <c r="F48" s="231">
        <v>6891.96</v>
      </c>
      <c r="G48" s="235" t="s">
        <v>394</v>
      </c>
      <c r="H48" s="230"/>
      <c r="I48" s="231">
        <v>6442.33</v>
      </c>
    </row>
    <row r="49" spans="3:9" x14ac:dyDescent="0.2">
      <c r="C49" s="233" t="s">
        <v>412</v>
      </c>
      <c r="D49" s="234"/>
      <c r="E49" s="230"/>
      <c r="F49" s="231">
        <v>6891.96</v>
      </c>
      <c r="G49" s="234"/>
      <c r="H49" s="230">
        <v>0</v>
      </c>
      <c r="I49" s="231">
        <v>6442.33</v>
      </c>
    </row>
    <row r="50" spans="3:9" x14ac:dyDescent="0.2">
      <c r="C50" s="234" t="s">
        <v>171</v>
      </c>
      <c r="D50" s="235" t="s">
        <v>394</v>
      </c>
      <c r="E50" s="230">
        <v>0</v>
      </c>
      <c r="F50" s="231">
        <v>6891.96</v>
      </c>
      <c r="G50" s="235" t="s">
        <v>394</v>
      </c>
      <c r="H50" s="230">
        <v>0</v>
      </c>
      <c r="I50" s="231">
        <v>6442.33</v>
      </c>
    </row>
    <row r="51" spans="3:9" x14ac:dyDescent="0.2">
      <c r="C51" s="234" t="s">
        <v>172</v>
      </c>
      <c r="D51" s="235" t="s">
        <v>394</v>
      </c>
      <c r="E51" s="230">
        <v>0</v>
      </c>
      <c r="F51" s="231">
        <v>6891.96</v>
      </c>
      <c r="G51" s="235" t="s">
        <v>394</v>
      </c>
      <c r="H51" s="230">
        <v>0</v>
      </c>
      <c r="I51" s="231">
        <v>6442.33</v>
      </c>
    </row>
    <row r="52" spans="3:9" x14ac:dyDescent="0.2">
      <c r="C52" s="234" t="s">
        <v>175</v>
      </c>
      <c r="D52" s="235" t="s">
        <v>394</v>
      </c>
      <c r="E52" s="230">
        <v>0</v>
      </c>
      <c r="F52" s="231">
        <v>6891.96</v>
      </c>
      <c r="G52" s="235" t="s">
        <v>394</v>
      </c>
      <c r="H52" s="230">
        <v>0</v>
      </c>
      <c r="I52" s="231">
        <v>6442.33</v>
      </c>
    </row>
    <row r="53" spans="3:9" x14ac:dyDescent="0.2">
      <c r="C53" s="234" t="s">
        <v>413</v>
      </c>
      <c r="D53" s="235" t="s">
        <v>394</v>
      </c>
      <c r="E53" s="230">
        <v>0</v>
      </c>
      <c r="F53" s="231">
        <v>6891.96</v>
      </c>
      <c r="G53" s="235" t="s">
        <v>394</v>
      </c>
      <c r="H53" s="230">
        <v>0</v>
      </c>
      <c r="I53" s="231">
        <v>6442.33</v>
      </c>
    </row>
    <row r="54" spans="3:9" x14ac:dyDescent="0.2">
      <c r="C54" s="234" t="s">
        <v>177</v>
      </c>
      <c r="D54" s="235" t="s">
        <v>394</v>
      </c>
      <c r="E54" s="230">
        <v>0</v>
      </c>
      <c r="F54" s="231">
        <v>6891.96</v>
      </c>
      <c r="G54" s="235" t="s">
        <v>394</v>
      </c>
      <c r="H54" s="230"/>
      <c r="I54" s="231">
        <v>6442.33</v>
      </c>
    </row>
    <row r="55" spans="3:9" x14ac:dyDescent="0.2">
      <c r="C55" s="232" t="s">
        <v>117</v>
      </c>
      <c r="D55" s="236"/>
      <c r="E55" s="230"/>
      <c r="F55" s="231">
        <v>6891.96</v>
      </c>
      <c r="G55" s="236"/>
      <c r="H55" s="230">
        <v>0</v>
      </c>
      <c r="I55" s="231">
        <v>6442.33</v>
      </c>
    </row>
    <row r="56" spans="3:9" x14ac:dyDescent="0.2">
      <c r="C56" s="234" t="s">
        <v>414</v>
      </c>
      <c r="D56" s="235" t="s">
        <v>394</v>
      </c>
      <c r="E56" s="230">
        <v>0</v>
      </c>
      <c r="F56" s="231">
        <v>6891.96</v>
      </c>
      <c r="G56" s="235" t="s">
        <v>394</v>
      </c>
      <c r="H56" s="230">
        <v>0</v>
      </c>
      <c r="I56" s="231">
        <v>6442.33</v>
      </c>
    </row>
    <row r="60" spans="3:9" ht="60" x14ac:dyDescent="0.2">
      <c r="C60" s="218" t="s">
        <v>389</v>
      </c>
      <c r="D60" s="224" t="s">
        <v>390</v>
      </c>
      <c r="E60" s="224" t="s">
        <v>391</v>
      </c>
      <c r="F60" s="224" t="str">
        <f>+F20</f>
        <v>CAMBIO CIERRE PERIODO ACTUAL 31/12/2020</v>
      </c>
      <c r="G60" s="224" t="s">
        <v>390</v>
      </c>
      <c r="H60" s="224" t="s">
        <v>391</v>
      </c>
      <c r="I60" s="224" t="str">
        <f>+I20</f>
        <v>CAMBIO CIERRE PERIODO ANTERIOR 31/12/2019</v>
      </c>
    </row>
    <row r="61" spans="3:9" x14ac:dyDescent="0.2">
      <c r="C61" s="232" t="s">
        <v>76</v>
      </c>
      <c r="D61" s="236"/>
      <c r="E61" s="236"/>
      <c r="F61" s="236"/>
      <c r="G61" s="236"/>
      <c r="H61" s="236"/>
      <c r="I61" s="236"/>
    </row>
    <row r="62" spans="3:9" x14ac:dyDescent="0.2">
      <c r="C62" s="232" t="s">
        <v>79</v>
      </c>
      <c r="D62" s="236"/>
      <c r="E62" s="236"/>
      <c r="F62" s="236"/>
      <c r="G62" s="236"/>
      <c r="H62" s="236"/>
      <c r="I62" s="236"/>
    </row>
    <row r="63" spans="3:9" x14ac:dyDescent="0.2">
      <c r="C63" s="225" t="s">
        <v>415</v>
      </c>
      <c r="D63" s="226"/>
      <c r="E63" s="227"/>
      <c r="F63" s="237"/>
      <c r="G63" s="226"/>
      <c r="H63" s="227"/>
      <c r="I63" s="226"/>
    </row>
    <row r="64" spans="3:9" x14ac:dyDescent="0.2">
      <c r="C64" s="226" t="s">
        <v>416</v>
      </c>
      <c r="D64" s="229" t="s">
        <v>394</v>
      </c>
      <c r="E64" s="230">
        <v>0</v>
      </c>
      <c r="F64" s="231">
        <f>+D8</f>
        <v>6941.65</v>
      </c>
      <c r="G64" s="229" t="s">
        <v>394</v>
      </c>
      <c r="H64" s="230">
        <v>3961.62</v>
      </c>
      <c r="I64" s="231">
        <f>+E8</f>
        <v>6463.95</v>
      </c>
    </row>
    <row r="65" spans="3:9" x14ac:dyDescent="0.2">
      <c r="C65" s="226" t="s">
        <v>417</v>
      </c>
      <c r="D65" s="229" t="s">
        <v>394</v>
      </c>
      <c r="E65" s="230">
        <v>317221</v>
      </c>
      <c r="F65" s="231">
        <v>6941.65</v>
      </c>
      <c r="G65" s="229" t="s">
        <v>394</v>
      </c>
      <c r="H65" s="230">
        <v>853873.85</v>
      </c>
      <c r="I65" s="231">
        <v>6463.95</v>
      </c>
    </row>
    <row r="66" spans="3:9" x14ac:dyDescent="0.2">
      <c r="C66" s="226" t="s">
        <v>418</v>
      </c>
      <c r="D66" s="229" t="s">
        <v>394</v>
      </c>
      <c r="E66" s="230">
        <v>0</v>
      </c>
      <c r="F66" s="231">
        <v>6941.65</v>
      </c>
      <c r="G66" s="229" t="s">
        <v>394</v>
      </c>
      <c r="H66" s="230"/>
      <c r="I66" s="231">
        <v>6463.95</v>
      </c>
    </row>
    <row r="67" spans="3:9" x14ac:dyDescent="0.2">
      <c r="C67" s="226" t="s">
        <v>419</v>
      </c>
      <c r="D67" s="229" t="s">
        <v>394</v>
      </c>
      <c r="E67" s="230">
        <v>0</v>
      </c>
      <c r="F67" s="231">
        <v>6941.65</v>
      </c>
      <c r="G67" s="229" t="s">
        <v>394</v>
      </c>
      <c r="H67" s="230">
        <v>0</v>
      </c>
      <c r="I67" s="231">
        <v>6463.95</v>
      </c>
    </row>
    <row r="68" spans="3:9" x14ac:dyDescent="0.2">
      <c r="C68" s="225" t="s">
        <v>137</v>
      </c>
      <c r="D68" s="226"/>
      <c r="E68" s="230"/>
      <c r="F68" s="237">
        <v>6941.65</v>
      </c>
      <c r="G68" s="226"/>
      <c r="H68" s="230"/>
      <c r="I68" s="231">
        <v>6463.95</v>
      </c>
    </row>
    <row r="69" spans="3:9" x14ac:dyDescent="0.2">
      <c r="C69" s="226" t="s">
        <v>420</v>
      </c>
      <c r="D69" s="229" t="s">
        <v>394</v>
      </c>
      <c r="E69" s="230">
        <v>1340690.1599999999</v>
      </c>
      <c r="F69" s="231">
        <v>6941.65</v>
      </c>
      <c r="G69" s="229" t="s">
        <v>394</v>
      </c>
      <c r="H69" s="230">
        <v>0</v>
      </c>
      <c r="I69" s="231">
        <v>6463.95</v>
      </c>
    </row>
    <row r="70" spans="3:9" x14ac:dyDescent="0.2">
      <c r="C70" s="226" t="s">
        <v>421</v>
      </c>
      <c r="D70" s="229" t="s">
        <v>394</v>
      </c>
      <c r="E70" s="237">
        <v>985.62</v>
      </c>
      <c r="F70" s="231">
        <v>6941.65</v>
      </c>
      <c r="G70" s="229" t="s">
        <v>394</v>
      </c>
      <c r="H70" s="230">
        <v>0</v>
      </c>
      <c r="I70" s="231">
        <v>6463.95</v>
      </c>
    </row>
    <row r="71" spans="3:9" x14ac:dyDescent="0.2">
      <c r="C71" s="226" t="s">
        <v>95</v>
      </c>
      <c r="D71" s="229" t="s">
        <v>394</v>
      </c>
      <c r="E71" s="230">
        <v>0</v>
      </c>
      <c r="F71" s="231">
        <v>6941.65</v>
      </c>
      <c r="G71" s="229" t="s">
        <v>394</v>
      </c>
      <c r="H71" s="230">
        <v>0</v>
      </c>
      <c r="I71" s="231">
        <v>6463.95</v>
      </c>
    </row>
    <row r="72" spans="3:9" x14ac:dyDescent="0.2">
      <c r="C72" s="225" t="s">
        <v>101</v>
      </c>
      <c r="D72" s="226"/>
      <c r="E72" s="230"/>
      <c r="F72" s="237">
        <v>6941.65</v>
      </c>
      <c r="G72" s="226"/>
      <c r="H72" s="230"/>
      <c r="I72" s="231">
        <v>6463.95</v>
      </c>
    </row>
    <row r="73" spans="3:9" x14ac:dyDescent="0.2">
      <c r="C73" s="226" t="s">
        <v>422</v>
      </c>
      <c r="D73" s="229" t="s">
        <v>394</v>
      </c>
      <c r="E73" s="230">
        <v>0</v>
      </c>
      <c r="F73" s="231">
        <v>6941.65</v>
      </c>
      <c r="G73" s="229" t="s">
        <v>394</v>
      </c>
      <c r="H73" s="230">
        <v>0</v>
      </c>
      <c r="I73" s="231">
        <v>6463.95</v>
      </c>
    </row>
    <row r="74" spans="3:9" x14ac:dyDescent="0.2">
      <c r="C74" s="226" t="s">
        <v>423</v>
      </c>
      <c r="D74" s="229" t="s">
        <v>394</v>
      </c>
      <c r="E74" s="230">
        <v>0</v>
      </c>
      <c r="F74" s="231">
        <v>6941.65</v>
      </c>
      <c r="G74" s="229" t="s">
        <v>394</v>
      </c>
      <c r="H74" s="230">
        <v>0</v>
      </c>
      <c r="I74" s="231">
        <v>6463.95</v>
      </c>
    </row>
    <row r="75" spans="3:9" x14ac:dyDescent="0.2">
      <c r="C75" s="226" t="s">
        <v>109</v>
      </c>
      <c r="D75" s="229" t="s">
        <v>394</v>
      </c>
      <c r="E75" s="230">
        <v>0</v>
      </c>
      <c r="F75" s="231">
        <v>6941.65</v>
      </c>
      <c r="G75" s="229" t="s">
        <v>394</v>
      </c>
      <c r="H75" s="230">
        <v>0</v>
      </c>
      <c r="I75" s="231">
        <v>6463.95</v>
      </c>
    </row>
    <row r="76" spans="3:9" x14ac:dyDescent="0.2">
      <c r="C76" s="226" t="s">
        <v>126</v>
      </c>
      <c r="D76" s="229" t="s">
        <v>394</v>
      </c>
      <c r="E76" s="230">
        <v>0</v>
      </c>
      <c r="F76" s="231">
        <v>6941.65</v>
      </c>
      <c r="G76" s="229" t="s">
        <v>394</v>
      </c>
      <c r="H76" s="230">
        <v>0</v>
      </c>
      <c r="I76" s="231">
        <v>6463.95</v>
      </c>
    </row>
    <row r="77" spans="3:9" x14ac:dyDescent="0.2">
      <c r="C77" s="226" t="s">
        <v>424</v>
      </c>
      <c r="D77" s="229" t="s">
        <v>394</v>
      </c>
      <c r="E77" s="230">
        <v>0</v>
      </c>
      <c r="F77" s="237">
        <v>6941.65</v>
      </c>
      <c r="G77" s="229" t="s">
        <v>394</v>
      </c>
      <c r="H77" s="230">
        <v>0</v>
      </c>
      <c r="I77" s="231">
        <v>6463.95</v>
      </c>
    </row>
    <row r="78" spans="3:9" x14ac:dyDescent="0.2">
      <c r="C78" s="232" t="s">
        <v>425</v>
      </c>
      <c r="D78" s="236"/>
      <c r="E78" s="230"/>
      <c r="F78" s="237">
        <v>6941.65</v>
      </c>
      <c r="G78" s="236"/>
      <c r="H78" s="230"/>
      <c r="I78" s="231">
        <v>6463.95</v>
      </c>
    </row>
    <row r="79" spans="3:9" x14ac:dyDescent="0.2">
      <c r="C79" s="225" t="s">
        <v>137</v>
      </c>
      <c r="D79" s="226"/>
      <c r="E79" s="230"/>
      <c r="F79" s="237">
        <v>6941.65</v>
      </c>
      <c r="G79" s="226"/>
      <c r="H79" s="230"/>
      <c r="I79" s="231">
        <v>6463.95</v>
      </c>
    </row>
    <row r="80" spans="3:9" x14ac:dyDescent="0.2">
      <c r="C80" s="226" t="s">
        <v>420</v>
      </c>
      <c r="D80" s="229" t="s">
        <v>394</v>
      </c>
      <c r="E80" s="230">
        <v>0</v>
      </c>
      <c r="F80" s="231">
        <v>6941.65</v>
      </c>
      <c r="G80" s="229" t="s">
        <v>394</v>
      </c>
      <c r="H80" s="230">
        <v>0</v>
      </c>
      <c r="I80" s="231">
        <v>6463.95</v>
      </c>
    </row>
    <row r="81" spans="3:9" x14ac:dyDescent="0.2">
      <c r="C81" s="226" t="s">
        <v>421</v>
      </c>
      <c r="D81" s="229" t="s">
        <v>394</v>
      </c>
      <c r="E81" s="230">
        <v>0</v>
      </c>
      <c r="F81" s="231">
        <v>6941.65</v>
      </c>
      <c r="G81" s="229" t="s">
        <v>394</v>
      </c>
      <c r="H81" s="230">
        <v>0</v>
      </c>
      <c r="I81" s="231">
        <v>6463.95</v>
      </c>
    </row>
    <row r="82" spans="3:9" x14ac:dyDescent="0.2">
      <c r="C82" s="225" t="s">
        <v>118</v>
      </c>
      <c r="D82" s="226"/>
      <c r="E82" s="230"/>
      <c r="F82" s="237">
        <v>6941.65</v>
      </c>
      <c r="G82" s="226"/>
      <c r="H82" s="230"/>
      <c r="I82" s="231">
        <v>6463.95</v>
      </c>
    </row>
    <row r="83" spans="3:9" x14ac:dyDescent="0.2">
      <c r="C83" s="226" t="s">
        <v>99</v>
      </c>
      <c r="D83" s="229" t="s">
        <v>394</v>
      </c>
      <c r="E83" s="230">
        <v>0</v>
      </c>
      <c r="F83" s="231">
        <v>6941.65</v>
      </c>
      <c r="G83" s="229" t="s">
        <v>394</v>
      </c>
      <c r="H83" s="230">
        <v>0</v>
      </c>
      <c r="I83" s="231">
        <v>6463.95</v>
      </c>
    </row>
    <row r="84" spans="3:9" x14ac:dyDescent="0.2">
      <c r="C84" s="226" t="s">
        <v>426</v>
      </c>
      <c r="D84" s="229" t="s">
        <v>394</v>
      </c>
      <c r="E84" s="230">
        <v>0</v>
      </c>
      <c r="F84" s="231">
        <v>6941.65</v>
      </c>
      <c r="G84" s="229" t="s">
        <v>394</v>
      </c>
      <c r="H84" s="230">
        <v>0</v>
      </c>
      <c r="I84" s="231">
        <v>6463.95</v>
      </c>
    </row>
    <row r="85" spans="3:9" x14ac:dyDescent="0.2">
      <c r="C85" s="226" t="s">
        <v>427</v>
      </c>
      <c r="D85" s="229" t="s">
        <v>394</v>
      </c>
      <c r="E85" s="230">
        <v>0</v>
      </c>
      <c r="F85" s="231">
        <v>6941.65</v>
      </c>
      <c r="G85" s="229" t="s">
        <v>394</v>
      </c>
      <c r="H85" s="230">
        <v>0</v>
      </c>
      <c r="I85" s="231">
        <v>6463.95</v>
      </c>
    </row>
    <row r="88" spans="3:9" x14ac:dyDescent="0.2">
      <c r="C88" s="216" t="s">
        <v>839</v>
      </c>
    </row>
    <row r="90" spans="3:9" x14ac:dyDescent="0.2">
      <c r="C90" s="238"/>
      <c r="D90" s="477">
        <v>44196</v>
      </c>
      <c r="E90" s="478"/>
      <c r="F90" s="477">
        <f>+E6</f>
        <v>43830</v>
      </c>
      <c r="G90" s="478"/>
    </row>
    <row r="91" spans="3:9" ht="48" x14ac:dyDescent="0.2">
      <c r="C91" s="224" t="s">
        <v>428</v>
      </c>
      <c r="D91" s="239" t="s">
        <v>429</v>
      </c>
      <c r="E91" s="239" t="s">
        <v>430</v>
      </c>
      <c r="F91" s="239" t="s">
        <v>431</v>
      </c>
      <c r="G91" s="239" t="s">
        <v>432</v>
      </c>
    </row>
    <row r="92" spans="3:9" ht="25.5" customHeight="1" x14ac:dyDescent="0.2">
      <c r="C92" s="240" t="s">
        <v>433</v>
      </c>
      <c r="D92" s="241">
        <f>+D7</f>
        <v>6891.96</v>
      </c>
      <c r="E92" s="242">
        <v>2120282651</v>
      </c>
      <c r="F92" s="243">
        <f>+E7</f>
        <v>6442.33</v>
      </c>
      <c r="G92" s="242">
        <v>5341026561</v>
      </c>
      <c r="I92" s="244"/>
    </row>
    <row r="93" spans="3:9" ht="25.5" customHeight="1" x14ac:dyDescent="0.2">
      <c r="C93" s="240" t="s">
        <v>434</v>
      </c>
      <c r="D93" s="241">
        <f>+D8</f>
        <v>6941.65</v>
      </c>
      <c r="E93" s="242">
        <v>0</v>
      </c>
      <c r="F93" s="243">
        <f>+E8</f>
        <v>6463.95</v>
      </c>
      <c r="G93" s="242">
        <v>362669330</v>
      </c>
    </row>
    <row r="94" spans="3:9" ht="25.5" customHeight="1" x14ac:dyDescent="0.2">
      <c r="C94" s="240" t="s">
        <v>435</v>
      </c>
      <c r="D94" s="241">
        <f>+D92</f>
        <v>6891.96</v>
      </c>
      <c r="E94" s="242">
        <v>22727870</v>
      </c>
      <c r="F94" s="243">
        <f>+F92</f>
        <v>6442.33</v>
      </c>
      <c r="G94" s="242">
        <v>4286139665</v>
      </c>
    </row>
    <row r="95" spans="3:9" ht="25.5" customHeight="1" x14ac:dyDescent="0.2">
      <c r="C95" s="240" t="s">
        <v>436</v>
      </c>
      <c r="D95" s="241">
        <f>+D93</f>
        <v>6941.65</v>
      </c>
      <c r="E95" s="242">
        <v>741722493</v>
      </c>
      <c r="F95" s="243">
        <f>+F93</f>
        <v>6463.95</v>
      </c>
      <c r="G95" s="242">
        <v>778297799</v>
      </c>
    </row>
    <row r="96" spans="3:9" x14ac:dyDescent="0.2">
      <c r="C96" s="238" t="s">
        <v>437</v>
      </c>
      <c r="D96" s="245"/>
      <c r="E96" s="245">
        <f>+E92+E93-E94-E95</f>
        <v>1355832288</v>
      </c>
      <c r="F96" s="245"/>
      <c r="G96" s="245">
        <f>+G92+G93-G94-G95</f>
        <v>639258427</v>
      </c>
    </row>
  </sheetData>
  <mergeCells count="2">
    <mergeCell ref="D90:E90"/>
    <mergeCell ref="F90:G90"/>
  </mergeCells>
  <hyperlinks>
    <hyperlink ref="C1" location="'Estado de Resultado Resol. 1'!A1" display="Balance Gral. Resol. 1'!A1" xr:uid="{00000000-0004-0000-0600-000000000000}"/>
  </hyperlinks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/>
  </sheetPr>
  <dimension ref="B1:H108"/>
  <sheetViews>
    <sheetView showGridLines="0" zoomScale="125" workbookViewId="0">
      <selection activeCell="A2" sqref="A2"/>
    </sheetView>
  </sheetViews>
  <sheetFormatPr baseColWidth="10" defaultColWidth="11.42578125" defaultRowHeight="12" x14ac:dyDescent="0.2"/>
  <cols>
    <col min="1" max="1" width="21.28515625" style="214" customWidth="1"/>
    <col min="2" max="2" width="47.7109375" style="214" customWidth="1"/>
    <col min="3" max="3" width="14.7109375" style="246" bestFit="1" customWidth="1"/>
    <col min="4" max="4" width="14.140625" style="246" bestFit="1" customWidth="1"/>
    <col min="5" max="5" width="37.42578125" style="214" bestFit="1" customWidth="1"/>
    <col min="6" max="6" width="39.7109375" style="228" bestFit="1" customWidth="1"/>
    <col min="7" max="7" width="35" style="214" bestFit="1" customWidth="1"/>
    <col min="8" max="8" width="47.7109375" style="214" bestFit="1" customWidth="1"/>
    <col min="9" max="16384" width="11.42578125" style="214"/>
  </cols>
  <sheetData>
    <row r="1" spans="2:8" x14ac:dyDescent="0.2">
      <c r="B1" s="213" t="s">
        <v>17</v>
      </c>
    </row>
    <row r="4" spans="2:8" x14ac:dyDescent="0.2">
      <c r="B4" s="216" t="s">
        <v>840</v>
      </c>
    </row>
    <row r="5" spans="2:8" x14ac:dyDescent="0.2">
      <c r="B5" s="479" t="s">
        <v>767</v>
      </c>
      <c r="C5" s="479"/>
      <c r="D5" s="479"/>
      <c r="F5" s="247"/>
      <c r="G5" s="248"/>
      <c r="H5" s="248"/>
    </row>
    <row r="6" spans="2:8" x14ac:dyDescent="0.2">
      <c r="B6" s="249"/>
      <c r="C6" s="249"/>
      <c r="D6" s="249"/>
      <c r="F6" s="247"/>
      <c r="G6" s="248"/>
      <c r="H6" s="248"/>
    </row>
    <row r="7" spans="2:8" x14ac:dyDescent="0.2">
      <c r="B7" s="250" t="s">
        <v>438</v>
      </c>
      <c r="C7" s="251">
        <v>44196</v>
      </c>
      <c r="D7" s="252">
        <v>43830</v>
      </c>
      <c r="F7" s="247"/>
      <c r="G7" s="248"/>
      <c r="H7" s="248"/>
    </row>
    <row r="8" spans="2:8" x14ac:dyDescent="0.2">
      <c r="B8" s="253" t="s">
        <v>439</v>
      </c>
      <c r="C8" s="254"/>
      <c r="D8" s="255"/>
      <c r="F8" s="247"/>
      <c r="G8" s="248"/>
      <c r="H8" s="248"/>
    </row>
    <row r="9" spans="2:8" ht="12.75" x14ac:dyDescent="0.2">
      <c r="B9" s="256" t="s">
        <v>440</v>
      </c>
      <c r="C9" s="257">
        <v>1102714</v>
      </c>
      <c r="D9" s="258">
        <v>980213394</v>
      </c>
      <c r="F9" s="259"/>
      <c r="G9" s="248"/>
      <c r="H9" s="260"/>
    </row>
    <row r="10" spans="2:8" ht="12.75" x14ac:dyDescent="0.2">
      <c r="B10" s="256" t="s">
        <v>768</v>
      </c>
      <c r="C10" s="257">
        <v>15481370</v>
      </c>
      <c r="D10" s="257">
        <v>200000</v>
      </c>
      <c r="F10" s="259"/>
      <c r="G10" s="248"/>
      <c r="H10" s="260"/>
    </row>
    <row r="11" spans="2:8" ht="12.75" x14ac:dyDescent="0.2">
      <c r="B11" s="256" t="s">
        <v>451</v>
      </c>
      <c r="C11" s="257">
        <v>3460246</v>
      </c>
      <c r="D11" s="257">
        <v>1305023</v>
      </c>
      <c r="F11" s="259"/>
      <c r="G11" s="248"/>
      <c r="H11" s="260"/>
    </row>
    <row r="12" spans="2:8" ht="12.75" x14ac:dyDescent="0.2">
      <c r="B12" s="256" t="s">
        <v>441</v>
      </c>
      <c r="C12" s="257">
        <v>226225</v>
      </c>
      <c r="D12" s="257">
        <v>50982</v>
      </c>
      <c r="F12" s="259"/>
      <c r="G12" s="248"/>
      <c r="H12" s="260"/>
    </row>
    <row r="13" spans="2:8" ht="12.75" x14ac:dyDescent="0.2">
      <c r="B13" s="256" t="s">
        <v>442</v>
      </c>
      <c r="C13" s="257">
        <v>1001679</v>
      </c>
      <c r="D13" s="257">
        <v>0</v>
      </c>
      <c r="F13" s="259"/>
      <c r="G13" s="248"/>
      <c r="H13" s="260"/>
    </row>
    <row r="14" spans="2:8" ht="12.75" x14ac:dyDescent="0.2">
      <c r="B14" s="256" t="s">
        <v>443</v>
      </c>
      <c r="C14" s="257">
        <v>44565137</v>
      </c>
      <c r="D14" s="257">
        <v>25769320</v>
      </c>
      <c r="F14" s="259"/>
      <c r="G14" s="248"/>
      <c r="H14" s="260"/>
    </row>
    <row r="15" spans="2:8" ht="12.75" x14ac:dyDescent="0.2">
      <c r="B15" s="256" t="s">
        <v>444</v>
      </c>
      <c r="C15" s="257">
        <v>17642096</v>
      </c>
      <c r="D15" s="257">
        <v>100000</v>
      </c>
      <c r="F15" s="259"/>
      <c r="G15" s="248"/>
      <c r="H15" s="260"/>
    </row>
    <row r="16" spans="2:8" ht="12.75" x14ac:dyDescent="0.2">
      <c r="B16" s="256" t="s">
        <v>445</v>
      </c>
      <c r="C16" s="257">
        <v>83765778</v>
      </c>
      <c r="D16" s="258">
        <v>1417764</v>
      </c>
      <c r="F16" s="259"/>
      <c r="G16" s="248"/>
      <c r="H16" s="260"/>
    </row>
    <row r="17" spans="2:8" ht="12.75" x14ac:dyDescent="0.2">
      <c r="B17" s="256" t="s">
        <v>770</v>
      </c>
      <c r="C17" s="257">
        <v>3035000</v>
      </c>
      <c r="D17" s="257">
        <v>0</v>
      </c>
      <c r="F17" s="259"/>
      <c r="G17" s="248"/>
      <c r="H17" s="260"/>
    </row>
    <row r="18" spans="2:8" ht="12.75" x14ac:dyDescent="0.2">
      <c r="B18" s="256" t="s">
        <v>771</v>
      </c>
      <c r="C18" s="257">
        <v>68012549</v>
      </c>
      <c r="D18" s="257">
        <v>0</v>
      </c>
      <c r="F18" s="259"/>
      <c r="G18" s="248"/>
      <c r="H18" s="260"/>
    </row>
    <row r="19" spans="2:8" ht="12.75" x14ac:dyDescent="0.2">
      <c r="B19" s="256" t="s">
        <v>446</v>
      </c>
      <c r="C19" s="257">
        <v>6457904</v>
      </c>
      <c r="D19" s="257">
        <v>-1136427</v>
      </c>
      <c r="F19" s="259"/>
      <c r="G19" s="248"/>
      <c r="H19" s="260"/>
    </row>
    <row r="20" spans="2:8" ht="12.75" x14ac:dyDescent="0.2">
      <c r="B20" s="256" t="s">
        <v>447</v>
      </c>
      <c r="C20" s="257">
        <v>17295480</v>
      </c>
      <c r="D20" s="257">
        <v>40000</v>
      </c>
      <c r="F20" s="259"/>
      <c r="G20" s="248"/>
      <c r="H20" s="260"/>
    </row>
    <row r="21" spans="2:8" ht="12.75" x14ac:dyDescent="0.2">
      <c r="B21" s="256" t="s">
        <v>448</v>
      </c>
      <c r="C21" s="257">
        <v>21940348</v>
      </c>
      <c r="D21" s="257">
        <v>61009</v>
      </c>
      <c r="F21" s="259"/>
      <c r="G21" s="248"/>
      <c r="H21" s="260"/>
    </row>
    <row r="22" spans="2:8" ht="12.75" x14ac:dyDescent="0.2">
      <c r="B22" s="256" t="s">
        <v>449</v>
      </c>
      <c r="C22" s="257">
        <v>999990</v>
      </c>
      <c r="D22" s="257">
        <v>200000</v>
      </c>
      <c r="F22" s="259"/>
      <c r="G22" s="248"/>
      <c r="H22" s="260"/>
    </row>
    <row r="23" spans="2:8" ht="12.75" x14ac:dyDescent="0.2">
      <c r="B23" s="256" t="s">
        <v>450</v>
      </c>
      <c r="C23" s="257">
        <v>12680930</v>
      </c>
      <c r="D23" s="257">
        <v>644233</v>
      </c>
      <c r="F23" s="259"/>
      <c r="G23" s="248"/>
      <c r="H23" s="260"/>
    </row>
    <row r="24" spans="2:8" ht="12.75" x14ac:dyDescent="0.2">
      <c r="B24" s="256" t="s">
        <v>452</v>
      </c>
      <c r="C24" s="257">
        <v>0</v>
      </c>
      <c r="D24" s="257">
        <v>100000</v>
      </c>
      <c r="F24" s="259"/>
      <c r="G24" s="248"/>
      <c r="H24" s="260"/>
    </row>
    <row r="25" spans="2:8" ht="12.75" x14ac:dyDescent="0.2">
      <c r="B25" s="256" t="s">
        <v>453</v>
      </c>
      <c r="C25" s="257">
        <v>5000001</v>
      </c>
      <c r="D25" s="257">
        <v>4276153</v>
      </c>
      <c r="F25" s="259"/>
      <c r="G25" s="248"/>
      <c r="H25" s="260"/>
    </row>
    <row r="26" spans="2:8" ht="12.75" x14ac:dyDescent="0.2">
      <c r="B26" s="256" t="s">
        <v>454</v>
      </c>
      <c r="C26" s="257">
        <v>1222163534</v>
      </c>
      <c r="D26" s="257">
        <v>0</v>
      </c>
      <c r="F26" s="259"/>
      <c r="G26" s="248"/>
      <c r="H26" s="260"/>
    </row>
    <row r="27" spans="2:8" ht="12.75" x14ac:dyDescent="0.2">
      <c r="B27" s="256" t="s">
        <v>455</v>
      </c>
      <c r="C27" s="257">
        <v>4000007</v>
      </c>
      <c r="D27" s="257">
        <v>331950</v>
      </c>
      <c r="F27" s="259"/>
      <c r="G27" s="248"/>
      <c r="H27" s="260"/>
    </row>
    <row r="28" spans="2:8" ht="12.75" x14ac:dyDescent="0.2">
      <c r="B28" s="256" t="s">
        <v>456</v>
      </c>
      <c r="C28" s="257">
        <v>40597504</v>
      </c>
      <c r="D28" s="257">
        <v>2927781</v>
      </c>
      <c r="F28" s="259"/>
      <c r="G28" s="248"/>
      <c r="H28" s="260"/>
    </row>
    <row r="29" spans="2:8" ht="12.75" x14ac:dyDescent="0.2">
      <c r="B29" s="256" t="s">
        <v>457</v>
      </c>
      <c r="C29" s="257">
        <v>50399525</v>
      </c>
      <c r="D29" s="257">
        <v>0</v>
      </c>
      <c r="F29" s="259"/>
      <c r="G29" s="248"/>
      <c r="H29" s="260"/>
    </row>
    <row r="30" spans="2:8" ht="12.75" x14ac:dyDescent="0.2">
      <c r="B30" s="256" t="s">
        <v>458</v>
      </c>
      <c r="C30" s="257">
        <v>21079147</v>
      </c>
      <c r="D30" s="257">
        <v>0</v>
      </c>
      <c r="F30" s="259"/>
      <c r="G30" s="248"/>
      <c r="H30" s="260"/>
    </row>
    <row r="31" spans="2:8" ht="12.75" x14ac:dyDescent="0.2">
      <c r="B31" s="256" t="s">
        <v>459</v>
      </c>
      <c r="C31" s="257">
        <v>14525619</v>
      </c>
      <c r="D31" s="257">
        <v>0</v>
      </c>
      <c r="F31" s="259"/>
      <c r="G31" s="248"/>
      <c r="H31" s="260"/>
    </row>
    <row r="32" spans="2:8" ht="12.75" x14ac:dyDescent="0.2">
      <c r="B32" s="256" t="s">
        <v>460</v>
      </c>
      <c r="C32" s="257">
        <v>34874145</v>
      </c>
      <c r="D32" s="257">
        <v>1215732</v>
      </c>
      <c r="F32" s="259"/>
      <c r="G32" s="248"/>
      <c r="H32" s="260"/>
    </row>
    <row r="33" spans="2:8" ht="12.75" x14ac:dyDescent="0.2">
      <c r="B33" s="256" t="s">
        <v>769</v>
      </c>
      <c r="C33" s="257">
        <v>5900470</v>
      </c>
      <c r="D33" s="257">
        <v>9864</v>
      </c>
      <c r="F33" s="259"/>
      <c r="G33" s="248"/>
      <c r="H33" s="260"/>
    </row>
    <row r="34" spans="2:8" ht="12.75" x14ac:dyDescent="0.2">
      <c r="B34" s="256" t="s">
        <v>461</v>
      </c>
      <c r="C34" s="257">
        <v>7237041</v>
      </c>
      <c r="D34" s="257">
        <v>0</v>
      </c>
      <c r="F34" s="259"/>
      <c r="G34" s="248"/>
      <c r="H34" s="260"/>
    </row>
    <row r="35" spans="2:8" ht="12.75" x14ac:dyDescent="0.2">
      <c r="B35" s="256" t="s">
        <v>462</v>
      </c>
      <c r="C35" s="257">
        <v>1001026</v>
      </c>
      <c r="D35" s="257">
        <v>0</v>
      </c>
      <c r="F35" s="259"/>
      <c r="G35" s="248"/>
      <c r="H35" s="260"/>
    </row>
    <row r="36" spans="2:8" ht="12.75" x14ac:dyDescent="0.2">
      <c r="B36" s="256" t="s">
        <v>463</v>
      </c>
      <c r="C36" s="257">
        <v>1379426</v>
      </c>
      <c r="D36" s="257">
        <v>0</v>
      </c>
      <c r="F36" s="259"/>
      <c r="G36" s="248"/>
      <c r="H36" s="260"/>
    </row>
    <row r="37" spans="2:8" ht="12.75" x14ac:dyDescent="0.2">
      <c r="B37" s="256" t="s">
        <v>464</v>
      </c>
      <c r="C37" s="257">
        <v>54563030</v>
      </c>
      <c r="D37" s="258">
        <v>206433</v>
      </c>
      <c r="F37" s="259"/>
      <c r="G37" s="248"/>
      <c r="H37" s="260"/>
    </row>
    <row r="38" spans="2:8" ht="12.75" x14ac:dyDescent="0.2">
      <c r="B38" s="256" t="s">
        <v>465</v>
      </c>
      <c r="C38" s="255">
        <v>25680546</v>
      </c>
      <c r="D38" s="258">
        <v>646488</v>
      </c>
      <c r="F38" s="259"/>
      <c r="G38" s="248"/>
      <c r="H38" s="260"/>
    </row>
    <row r="39" spans="2:8" ht="12.75" x14ac:dyDescent="0.2">
      <c r="B39" s="256" t="s">
        <v>466</v>
      </c>
      <c r="C39" s="257">
        <v>82635215</v>
      </c>
      <c r="D39" s="257">
        <v>6322606</v>
      </c>
      <c r="F39" s="259"/>
      <c r="G39" s="248"/>
      <c r="H39" s="260"/>
    </row>
    <row r="40" spans="2:8" ht="12.75" x14ac:dyDescent="0.2">
      <c r="B40" s="256" t="s">
        <v>467</v>
      </c>
      <c r="C40" s="257">
        <v>1010502966</v>
      </c>
      <c r="D40" s="257">
        <v>644233</v>
      </c>
      <c r="F40" s="259"/>
      <c r="G40" s="248"/>
      <c r="H40" s="260"/>
    </row>
    <row r="41" spans="2:8" ht="12.75" x14ac:dyDescent="0.2">
      <c r="B41" s="256" t="s">
        <v>468</v>
      </c>
      <c r="C41" s="254">
        <v>0</v>
      </c>
      <c r="D41" s="255">
        <v>0</v>
      </c>
      <c r="F41" s="259"/>
      <c r="G41" s="248"/>
      <c r="H41" s="260"/>
    </row>
    <row r="42" spans="2:8" ht="12.75" x14ac:dyDescent="0.2">
      <c r="B42" s="256" t="s">
        <v>469</v>
      </c>
      <c r="C42" s="257">
        <v>12090220</v>
      </c>
      <c r="D42" s="257">
        <v>0</v>
      </c>
      <c r="F42" s="259"/>
      <c r="G42" s="248"/>
      <c r="H42" s="260"/>
    </row>
    <row r="43" spans="2:8" ht="12.75" x14ac:dyDescent="0.2">
      <c r="B43" s="256" t="s">
        <v>470</v>
      </c>
      <c r="C43" s="257">
        <v>10725268</v>
      </c>
      <c r="D43" s="257">
        <v>0</v>
      </c>
      <c r="F43" s="259"/>
      <c r="G43" s="248"/>
      <c r="H43" s="260"/>
    </row>
    <row r="44" spans="2:8" ht="12.75" x14ac:dyDescent="0.2">
      <c r="B44" s="256" t="s">
        <v>772</v>
      </c>
      <c r="C44" s="257">
        <v>21798092</v>
      </c>
      <c r="D44" s="257">
        <v>0</v>
      </c>
      <c r="F44" s="259"/>
      <c r="G44" s="248"/>
      <c r="H44" s="260"/>
    </row>
    <row r="45" spans="2:8" ht="12.75" x14ac:dyDescent="0.2">
      <c r="B45" s="256" t="s">
        <v>471</v>
      </c>
      <c r="C45" s="257">
        <v>-12556862</v>
      </c>
      <c r="D45" s="257">
        <v>5657243</v>
      </c>
      <c r="F45" s="259"/>
      <c r="G45" s="248"/>
      <c r="H45" s="260"/>
    </row>
    <row r="46" spans="2:8" ht="12.75" x14ac:dyDescent="0.2">
      <c r="B46" s="256" t="s">
        <v>472</v>
      </c>
      <c r="C46" s="257">
        <v>393714782</v>
      </c>
      <c r="D46" s="257">
        <v>-1663987</v>
      </c>
      <c r="F46" s="259"/>
      <c r="G46" s="248"/>
      <c r="H46" s="260"/>
    </row>
    <row r="47" spans="2:8" ht="12.75" x14ac:dyDescent="0.2">
      <c r="B47" s="256" t="s">
        <v>473</v>
      </c>
      <c r="C47" s="257">
        <v>1325738</v>
      </c>
      <c r="D47" s="258">
        <v>96348137</v>
      </c>
      <c r="F47" s="259"/>
      <c r="G47" s="248"/>
      <c r="H47" s="260"/>
    </row>
    <row r="48" spans="2:8" ht="12.75" x14ac:dyDescent="0.2">
      <c r="B48" s="256" t="s">
        <v>474</v>
      </c>
      <c r="C48" s="257">
        <v>36674669</v>
      </c>
      <c r="D48" s="258">
        <v>40302765</v>
      </c>
      <c r="F48" s="259"/>
      <c r="G48" s="248"/>
      <c r="H48" s="260"/>
    </row>
    <row r="49" spans="2:8" ht="12.75" x14ac:dyDescent="0.2">
      <c r="B49" s="256" t="s">
        <v>475</v>
      </c>
      <c r="C49" s="257">
        <v>91705807</v>
      </c>
      <c r="D49" s="257">
        <v>-5760269</v>
      </c>
      <c r="F49" s="259"/>
      <c r="G49" s="248"/>
      <c r="H49" s="260"/>
    </row>
    <row r="50" spans="2:8" ht="12.75" x14ac:dyDescent="0.2">
      <c r="B50" s="256" t="s">
        <v>476</v>
      </c>
      <c r="C50" s="257">
        <v>128053306</v>
      </c>
      <c r="D50" s="257">
        <v>652286</v>
      </c>
      <c r="F50" s="259"/>
      <c r="G50" s="248"/>
      <c r="H50" s="260"/>
    </row>
    <row r="51" spans="2:8" ht="12.75" x14ac:dyDescent="0.2">
      <c r="B51" s="256" t="s">
        <v>477</v>
      </c>
      <c r="C51" s="257">
        <v>689196</v>
      </c>
      <c r="D51" s="257">
        <v>644233</v>
      </c>
      <c r="F51" s="259"/>
      <c r="G51" s="248"/>
      <c r="H51" s="260"/>
    </row>
    <row r="52" spans="2:8" ht="12.75" x14ac:dyDescent="0.2">
      <c r="B52" s="256" t="s">
        <v>478</v>
      </c>
      <c r="C52" s="257">
        <v>0</v>
      </c>
      <c r="D52" s="257">
        <v>0</v>
      </c>
      <c r="F52" s="259"/>
      <c r="G52" s="248"/>
      <c r="H52" s="260"/>
    </row>
    <row r="53" spans="2:8" ht="12.75" x14ac:dyDescent="0.2">
      <c r="B53" s="256" t="s">
        <v>479</v>
      </c>
      <c r="C53" s="258">
        <v>0</v>
      </c>
      <c r="D53" s="258">
        <v>346576922</v>
      </c>
      <c r="F53" s="259"/>
      <c r="G53" s="248"/>
      <c r="H53" s="260"/>
    </row>
    <row r="54" spans="2:8" ht="12.75" x14ac:dyDescent="0.2">
      <c r="B54" s="256" t="s">
        <v>480</v>
      </c>
      <c r="C54" s="258">
        <v>0</v>
      </c>
      <c r="D54" s="258">
        <v>0</v>
      </c>
      <c r="F54" s="259"/>
      <c r="G54" s="248"/>
      <c r="H54" s="260"/>
    </row>
    <row r="55" spans="2:8" ht="12.75" x14ac:dyDescent="0.2">
      <c r="B55" s="256" t="s">
        <v>481</v>
      </c>
      <c r="C55" s="257">
        <v>11555610</v>
      </c>
      <c r="D55" s="257">
        <v>0</v>
      </c>
      <c r="F55" s="259"/>
      <c r="G55" s="248"/>
      <c r="H55" s="260"/>
    </row>
    <row r="56" spans="2:8" ht="12.75" x14ac:dyDescent="0.2">
      <c r="B56" s="256" t="s">
        <v>482</v>
      </c>
      <c r="C56" s="257">
        <v>254207739</v>
      </c>
      <c r="D56" s="257">
        <v>0</v>
      </c>
      <c r="F56" s="259"/>
      <c r="G56" s="248"/>
      <c r="H56" s="260"/>
    </row>
    <row r="57" spans="2:8" ht="12.75" x14ac:dyDescent="0.2">
      <c r="B57" s="256" t="s">
        <v>483</v>
      </c>
      <c r="C57" s="257">
        <v>5000000</v>
      </c>
      <c r="D57" s="257">
        <v>100000</v>
      </c>
      <c r="F57" s="259"/>
      <c r="G57" s="248"/>
      <c r="H57" s="260"/>
    </row>
    <row r="58" spans="2:8" ht="12.75" x14ac:dyDescent="0.2">
      <c r="B58" s="256" t="s">
        <v>484</v>
      </c>
      <c r="C58" s="257">
        <v>39723120</v>
      </c>
      <c r="D58" s="257">
        <v>644233</v>
      </c>
      <c r="F58" s="259"/>
      <c r="G58" s="248"/>
      <c r="H58" s="260"/>
    </row>
    <row r="59" spans="2:8" ht="12.75" x14ac:dyDescent="0.2">
      <c r="B59" s="256" t="s">
        <v>485</v>
      </c>
      <c r="C59" s="257">
        <v>21738586</v>
      </c>
      <c r="D59" s="257">
        <v>0</v>
      </c>
      <c r="F59" s="259"/>
      <c r="G59" s="248"/>
      <c r="H59" s="260"/>
    </row>
    <row r="60" spans="2:8" ht="12.75" x14ac:dyDescent="0.2">
      <c r="B60" s="256" t="s">
        <v>486</v>
      </c>
      <c r="C60" s="257">
        <v>606493</v>
      </c>
      <c r="D60" s="257">
        <v>2847510</v>
      </c>
      <c r="F60" s="259"/>
      <c r="G60" s="248"/>
      <c r="H60" s="260"/>
    </row>
    <row r="61" spans="2:8" ht="12.75" x14ac:dyDescent="0.2">
      <c r="B61" s="256" t="s">
        <v>487</v>
      </c>
      <c r="C61" s="257">
        <v>3000000</v>
      </c>
      <c r="D61" s="257">
        <v>159142052</v>
      </c>
      <c r="F61" s="259"/>
      <c r="G61" s="248"/>
      <c r="H61" s="260"/>
    </row>
    <row r="62" spans="2:8" x14ac:dyDescent="0.2">
      <c r="B62" s="253" t="s">
        <v>488</v>
      </c>
      <c r="C62" s="261">
        <f>SUM(C9:C61)</f>
        <v>3899258412</v>
      </c>
      <c r="D62" s="261">
        <f>SUM(D9:D61)</f>
        <v>1671037663</v>
      </c>
      <c r="F62" s="248"/>
      <c r="G62" s="248"/>
      <c r="H62" s="248"/>
    </row>
    <row r="63" spans="2:8" x14ac:dyDescent="0.2">
      <c r="F63" s="214"/>
    </row>
    <row r="64" spans="2:8" x14ac:dyDescent="0.2">
      <c r="C64" s="246">
        <f>+C62-'Balance Gral. Resol. 6'!D13</f>
        <v>0</v>
      </c>
      <c r="F64" s="214"/>
    </row>
    <row r="65" spans="2:6" x14ac:dyDescent="0.2">
      <c r="F65" s="214"/>
    </row>
    <row r="66" spans="2:6" x14ac:dyDescent="0.2">
      <c r="F66" s="214"/>
    </row>
    <row r="67" spans="2:6" x14ac:dyDescent="0.2">
      <c r="F67" s="214"/>
    </row>
    <row r="72" spans="2:6" x14ac:dyDescent="0.2">
      <c r="B72" s="214" t="s">
        <v>489</v>
      </c>
    </row>
    <row r="73" spans="2:6" x14ac:dyDescent="0.2">
      <c r="B73" s="214" t="s">
        <v>489</v>
      </c>
    </row>
    <row r="74" spans="2:6" x14ac:dyDescent="0.2">
      <c r="B74" s="214" t="s">
        <v>489</v>
      </c>
    </row>
    <row r="75" spans="2:6" x14ac:dyDescent="0.2">
      <c r="B75" s="214" t="s">
        <v>489</v>
      </c>
    </row>
    <row r="76" spans="2:6" x14ac:dyDescent="0.2">
      <c r="B76" s="214" t="s">
        <v>489</v>
      </c>
    </row>
    <row r="77" spans="2:6" x14ac:dyDescent="0.2">
      <c r="B77" s="214" t="s">
        <v>489</v>
      </c>
    </row>
    <row r="78" spans="2:6" x14ac:dyDescent="0.2">
      <c r="B78" s="214" t="s">
        <v>489</v>
      </c>
    </row>
    <row r="79" spans="2:6" x14ac:dyDescent="0.2">
      <c r="B79" s="214" t="s">
        <v>489</v>
      </c>
    </row>
    <row r="80" spans="2:6" x14ac:dyDescent="0.2">
      <c r="B80" s="214" t="s">
        <v>489</v>
      </c>
    </row>
    <row r="81" spans="2:2" x14ac:dyDescent="0.2">
      <c r="B81" s="214" t="s">
        <v>489</v>
      </c>
    </row>
    <row r="82" spans="2:2" x14ac:dyDescent="0.2">
      <c r="B82" s="214" t="s">
        <v>489</v>
      </c>
    </row>
    <row r="83" spans="2:2" x14ac:dyDescent="0.2">
      <c r="B83" s="214" t="s">
        <v>489</v>
      </c>
    </row>
    <row r="84" spans="2:2" x14ac:dyDescent="0.2">
      <c r="B84" s="214" t="s">
        <v>489</v>
      </c>
    </row>
    <row r="85" spans="2:2" x14ac:dyDescent="0.2">
      <c r="B85" s="214" t="s">
        <v>489</v>
      </c>
    </row>
    <row r="86" spans="2:2" x14ac:dyDescent="0.2">
      <c r="B86" s="214" t="s">
        <v>489</v>
      </c>
    </row>
    <row r="87" spans="2:2" x14ac:dyDescent="0.2">
      <c r="B87" s="214" t="s">
        <v>489</v>
      </c>
    </row>
    <row r="88" spans="2:2" x14ac:dyDescent="0.2">
      <c r="B88" s="214" t="s">
        <v>489</v>
      </c>
    </row>
    <row r="89" spans="2:2" x14ac:dyDescent="0.2">
      <c r="B89" s="214" t="s">
        <v>489</v>
      </c>
    </row>
    <row r="90" spans="2:2" x14ac:dyDescent="0.2">
      <c r="B90" s="214" t="s">
        <v>489</v>
      </c>
    </row>
    <row r="107" spans="5:5" x14ac:dyDescent="0.2">
      <c r="E107" s="214" t="s">
        <v>489</v>
      </c>
    </row>
    <row r="108" spans="5:5" x14ac:dyDescent="0.2">
      <c r="E108" s="214" t="s">
        <v>489</v>
      </c>
    </row>
  </sheetData>
  <autoFilter ref="B7:D62" xr:uid="{00000000-0009-0000-0000-000007000000}"/>
  <sortState xmlns:xlrd2="http://schemas.microsoft.com/office/spreadsheetml/2017/richdata2" ref="B9:D61">
    <sortCondition ref="B61"/>
  </sortState>
  <mergeCells count="1">
    <mergeCell ref="B5:D5"/>
  </mergeCells>
  <hyperlinks>
    <hyperlink ref="B1" location="'Balance Gral. Resol. 1'!A1" display="'Balance Gral. Resol. 1'!A1" xr:uid="{00000000-0004-0000-0700-000000000000}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/>
  </sheetPr>
  <dimension ref="B1:K89"/>
  <sheetViews>
    <sheetView showGridLines="0" topLeftCell="B1" zoomScaleNormal="80" workbookViewId="0">
      <selection activeCell="B13" sqref="B13"/>
    </sheetView>
  </sheetViews>
  <sheetFormatPr baseColWidth="10" defaultColWidth="11.42578125" defaultRowHeight="12" x14ac:dyDescent="0.2"/>
  <cols>
    <col min="1" max="1" width="11.42578125" style="214"/>
    <col min="2" max="2" width="40.140625" style="214" customWidth="1"/>
    <col min="3" max="3" width="50.140625" style="214" customWidth="1"/>
    <col min="4" max="4" width="15" style="214" bestFit="1" customWidth="1"/>
    <col min="5" max="5" width="19.5703125" style="262" bestFit="1" customWidth="1"/>
    <col min="6" max="7" width="17.42578125" style="262" bestFit="1" customWidth="1"/>
    <col min="8" max="8" width="17.85546875" style="262" bestFit="1" customWidth="1"/>
    <col min="9" max="9" width="16.85546875" style="262" bestFit="1" customWidth="1"/>
    <col min="10" max="10" width="17.85546875" style="262" bestFit="1" customWidth="1"/>
    <col min="11" max="11" width="13.42578125" style="214" bestFit="1" customWidth="1"/>
    <col min="12" max="16384" width="11.42578125" style="214"/>
  </cols>
  <sheetData>
    <row r="1" spans="3:10" x14ac:dyDescent="0.2">
      <c r="C1" s="213" t="s">
        <v>17</v>
      </c>
    </row>
    <row r="3" spans="3:10" x14ac:dyDescent="0.2">
      <c r="C3" s="217"/>
    </row>
    <row r="4" spans="3:10" ht="44.25" customHeight="1" x14ac:dyDescent="0.2">
      <c r="C4" s="216" t="s">
        <v>841</v>
      </c>
    </row>
    <row r="5" spans="3:10" x14ac:dyDescent="0.2">
      <c r="C5" s="216"/>
    </row>
    <row r="6" spans="3:10" x14ac:dyDescent="0.2">
      <c r="C6" s="263" t="s">
        <v>842</v>
      </c>
    </row>
    <row r="10" spans="3:10" x14ac:dyDescent="0.2">
      <c r="C10" s="480" t="s">
        <v>490</v>
      </c>
      <c r="D10" s="481"/>
      <c r="E10" s="481"/>
      <c r="F10" s="482"/>
      <c r="G10" s="484" t="s">
        <v>773</v>
      </c>
      <c r="H10" s="484"/>
      <c r="I10" s="484"/>
      <c r="J10" s="484"/>
    </row>
    <row r="11" spans="3:10" x14ac:dyDescent="0.2">
      <c r="C11" s="480" t="s">
        <v>491</v>
      </c>
      <c r="D11" s="481"/>
      <c r="E11" s="481"/>
      <c r="F11" s="481"/>
      <c r="G11" s="481"/>
      <c r="H11" s="481"/>
      <c r="I11" s="481"/>
      <c r="J11" s="482"/>
    </row>
    <row r="12" spans="3:10" x14ac:dyDescent="0.2">
      <c r="C12" s="264"/>
      <c r="D12" s="265" t="s">
        <v>492</v>
      </c>
      <c r="E12" s="266" t="s">
        <v>493</v>
      </c>
      <c r="F12" s="266" t="s">
        <v>494</v>
      </c>
      <c r="G12" s="266" t="s">
        <v>494</v>
      </c>
      <c r="H12" s="266" t="s">
        <v>333</v>
      </c>
      <c r="I12" s="266" t="s">
        <v>495</v>
      </c>
      <c r="J12" s="266" t="s">
        <v>496</v>
      </c>
    </row>
    <row r="13" spans="3:10" x14ac:dyDescent="0.2">
      <c r="C13" s="234" t="s">
        <v>497</v>
      </c>
      <c r="D13" s="267" t="s">
        <v>498</v>
      </c>
      <c r="E13" s="268" t="s">
        <v>499</v>
      </c>
      <c r="F13" s="268" t="s">
        <v>500</v>
      </c>
      <c r="G13" s="268" t="s">
        <v>501</v>
      </c>
      <c r="H13" s="269"/>
      <c r="I13" s="269"/>
      <c r="J13" s="269"/>
    </row>
    <row r="14" spans="3:10" x14ac:dyDescent="0.2">
      <c r="C14" s="234" t="s">
        <v>502</v>
      </c>
      <c r="D14" s="234" t="s">
        <v>503</v>
      </c>
      <c r="E14" s="270">
        <f>3+53</f>
        <v>56</v>
      </c>
      <c r="F14" s="270">
        <f>10358615880+27054000000</f>
        <v>37412615880</v>
      </c>
      <c r="G14" s="270">
        <f>+F14</f>
        <v>37412615880</v>
      </c>
      <c r="H14" s="271"/>
      <c r="I14" s="271"/>
      <c r="J14" s="271"/>
    </row>
    <row r="15" spans="3:10" x14ac:dyDescent="0.2">
      <c r="C15" s="234" t="s">
        <v>517</v>
      </c>
      <c r="D15" s="234" t="s">
        <v>503</v>
      </c>
      <c r="E15" s="270">
        <v>1</v>
      </c>
      <c r="F15" s="270">
        <v>50000000</v>
      </c>
      <c r="G15" s="270">
        <f t="shared" ref="G15:G35" si="0">+F15</f>
        <v>50000000</v>
      </c>
      <c r="H15" s="271"/>
      <c r="I15" s="271"/>
      <c r="J15" s="271"/>
    </row>
    <row r="16" spans="3:10" x14ac:dyDescent="0.2">
      <c r="C16" s="234" t="s">
        <v>504</v>
      </c>
      <c r="D16" s="234" t="s">
        <v>503</v>
      </c>
      <c r="E16" s="270"/>
      <c r="F16" s="270">
        <v>0</v>
      </c>
      <c r="G16" s="270">
        <f t="shared" si="0"/>
        <v>0</v>
      </c>
      <c r="H16" s="271"/>
      <c r="I16" s="271"/>
      <c r="J16" s="271"/>
    </row>
    <row r="17" spans="2:11" x14ac:dyDescent="0.2">
      <c r="B17" s="228"/>
      <c r="C17" s="234" t="s">
        <v>505</v>
      </c>
      <c r="D17" s="234" t="s">
        <v>503</v>
      </c>
      <c r="E17" s="270"/>
      <c r="F17" s="270">
        <v>0</v>
      </c>
      <c r="G17" s="270">
        <f t="shared" si="0"/>
        <v>0</v>
      </c>
      <c r="H17" s="271"/>
      <c r="I17" s="271"/>
      <c r="J17" s="271"/>
    </row>
    <row r="18" spans="2:11" x14ac:dyDescent="0.2">
      <c r="B18" s="272"/>
      <c r="C18" s="234" t="s">
        <v>506</v>
      </c>
      <c r="D18" s="234" t="s">
        <v>503</v>
      </c>
      <c r="E18" s="270">
        <v>2</v>
      </c>
      <c r="F18" s="270">
        <v>689196000</v>
      </c>
      <c r="G18" s="270">
        <f t="shared" si="0"/>
        <v>689196000</v>
      </c>
      <c r="H18" s="271"/>
      <c r="I18" s="271"/>
      <c r="J18" s="271"/>
    </row>
    <row r="19" spans="2:11" x14ac:dyDescent="0.2">
      <c r="B19" s="244"/>
      <c r="C19" s="234" t="s">
        <v>507</v>
      </c>
      <c r="D19" s="234" t="s">
        <v>503</v>
      </c>
      <c r="E19" s="270"/>
      <c r="F19" s="270">
        <v>0</v>
      </c>
      <c r="G19" s="270">
        <f t="shared" si="0"/>
        <v>0</v>
      </c>
      <c r="H19" s="271"/>
      <c r="I19" s="271"/>
      <c r="J19" s="271"/>
    </row>
    <row r="20" spans="2:11" x14ac:dyDescent="0.2">
      <c r="C20" s="234" t="s">
        <v>508</v>
      </c>
      <c r="D20" s="234" t="s">
        <v>503</v>
      </c>
      <c r="E20" s="270"/>
      <c r="F20" s="270">
        <v>0</v>
      </c>
      <c r="G20" s="270">
        <f t="shared" si="0"/>
        <v>0</v>
      </c>
      <c r="H20" s="271"/>
      <c r="I20" s="271"/>
      <c r="J20" s="271"/>
    </row>
    <row r="21" spans="2:11" x14ac:dyDescent="0.2">
      <c r="C21" s="234" t="s">
        <v>509</v>
      </c>
      <c r="D21" s="234" t="s">
        <v>503</v>
      </c>
      <c r="E21" s="270"/>
      <c r="F21" s="270">
        <v>0</v>
      </c>
      <c r="G21" s="270">
        <f>+F21</f>
        <v>0</v>
      </c>
      <c r="H21" s="271"/>
      <c r="I21" s="271"/>
      <c r="J21" s="271"/>
    </row>
    <row r="22" spans="2:11" x14ac:dyDescent="0.2">
      <c r="C22" s="234" t="s">
        <v>510</v>
      </c>
      <c r="D22" s="234" t="s">
        <v>511</v>
      </c>
      <c r="E22" s="273">
        <v>520</v>
      </c>
      <c r="F22" s="270">
        <v>520000000</v>
      </c>
      <c r="G22" s="270">
        <f>+F22</f>
        <v>520000000</v>
      </c>
      <c r="H22" s="271"/>
      <c r="I22" s="271"/>
      <c r="J22" s="271"/>
    </row>
    <row r="23" spans="2:11" x14ac:dyDescent="0.2">
      <c r="C23" s="234" t="s">
        <v>512</v>
      </c>
      <c r="D23" s="234" t="s">
        <v>511</v>
      </c>
      <c r="E23" s="273"/>
      <c r="F23" s="270">
        <v>0</v>
      </c>
      <c r="G23" s="270">
        <f t="shared" si="0"/>
        <v>0</v>
      </c>
      <c r="H23" s="271"/>
      <c r="I23" s="271"/>
      <c r="J23" s="271"/>
    </row>
    <row r="24" spans="2:11" x14ac:dyDescent="0.2">
      <c r="C24" s="234" t="s">
        <v>513</v>
      </c>
      <c r="D24" s="234" t="s">
        <v>511</v>
      </c>
      <c r="E24" s="273">
        <v>419</v>
      </c>
      <c r="F24" s="270">
        <v>419000000</v>
      </c>
      <c r="G24" s="270">
        <f t="shared" si="0"/>
        <v>419000000</v>
      </c>
      <c r="H24" s="271"/>
      <c r="I24" s="271"/>
      <c r="J24" s="271"/>
    </row>
    <row r="25" spans="2:11" x14ac:dyDescent="0.2">
      <c r="C25" s="234" t="s">
        <v>514</v>
      </c>
      <c r="D25" s="234" t="s">
        <v>511</v>
      </c>
      <c r="E25" s="273"/>
      <c r="F25" s="270">
        <v>0</v>
      </c>
      <c r="G25" s="270">
        <f t="shared" si="0"/>
        <v>0</v>
      </c>
      <c r="H25" s="271"/>
      <c r="I25" s="271"/>
      <c r="J25" s="271"/>
    </row>
    <row r="26" spans="2:11" x14ac:dyDescent="0.2">
      <c r="C26" s="234" t="s">
        <v>515</v>
      </c>
      <c r="D26" s="234" t="s">
        <v>511</v>
      </c>
      <c r="E26" s="273">
        <v>13</v>
      </c>
      <c r="F26" s="270">
        <v>89595480</v>
      </c>
      <c r="G26" s="270">
        <f t="shared" si="0"/>
        <v>89595480</v>
      </c>
      <c r="H26" s="271"/>
      <c r="I26" s="271"/>
      <c r="J26" s="271"/>
    </row>
    <row r="27" spans="2:11" x14ac:dyDescent="0.2">
      <c r="C27" s="234" t="s">
        <v>516</v>
      </c>
      <c r="D27" s="234" t="s">
        <v>511</v>
      </c>
      <c r="E27" s="273">
        <v>1</v>
      </c>
      <c r="F27" s="270">
        <v>6891960</v>
      </c>
      <c r="G27" s="270">
        <f t="shared" si="0"/>
        <v>6891960</v>
      </c>
      <c r="H27" s="271"/>
      <c r="I27" s="271"/>
      <c r="J27" s="271"/>
    </row>
    <row r="28" spans="2:11" x14ac:dyDescent="0.2">
      <c r="C28" s="234" t="s">
        <v>517</v>
      </c>
      <c r="D28" s="234" t="s">
        <v>511</v>
      </c>
      <c r="E28" s="273"/>
      <c r="F28" s="270">
        <v>0</v>
      </c>
      <c r="G28" s="270">
        <f t="shared" si="0"/>
        <v>0</v>
      </c>
      <c r="H28" s="271"/>
      <c r="I28" s="271"/>
      <c r="J28" s="271"/>
    </row>
    <row r="29" spans="2:11" x14ac:dyDescent="0.2">
      <c r="C29" s="234" t="s">
        <v>518</v>
      </c>
      <c r="D29" s="234" t="s">
        <v>511</v>
      </c>
      <c r="E29" s="274"/>
      <c r="F29" s="273">
        <v>0</v>
      </c>
      <c r="G29" s="270">
        <f t="shared" si="0"/>
        <v>0</v>
      </c>
      <c r="H29" s="270"/>
      <c r="I29" s="271"/>
      <c r="J29" s="271"/>
      <c r="K29" s="275"/>
    </row>
    <row r="30" spans="2:11" x14ac:dyDescent="0.2">
      <c r="C30" s="234" t="s">
        <v>519</v>
      </c>
      <c r="D30" s="234" t="s">
        <v>511</v>
      </c>
      <c r="E30" s="274">
        <v>61</v>
      </c>
      <c r="F30" s="273">
        <v>420409560</v>
      </c>
      <c r="G30" s="270">
        <f t="shared" si="0"/>
        <v>420409560</v>
      </c>
      <c r="H30" s="270"/>
      <c r="I30" s="271"/>
      <c r="J30" s="271"/>
      <c r="K30" s="275">
        <v>675541000000</v>
      </c>
    </row>
    <row r="31" spans="2:11" x14ac:dyDescent="0.2">
      <c r="C31" s="234" t="s">
        <v>520</v>
      </c>
      <c r="D31" s="234" t="s">
        <v>511</v>
      </c>
      <c r="E31" s="274">
        <v>4</v>
      </c>
      <c r="F31" s="273">
        <f>27567840</f>
        <v>27567840</v>
      </c>
      <c r="G31" s="270">
        <f t="shared" si="0"/>
        <v>27567840</v>
      </c>
      <c r="H31" s="270"/>
      <c r="I31" s="271"/>
      <c r="J31" s="271"/>
      <c r="K31" s="275">
        <v>625575828145</v>
      </c>
    </row>
    <row r="32" spans="2:11" x14ac:dyDescent="0.2">
      <c r="C32" s="276" t="s">
        <v>775</v>
      </c>
      <c r="D32" s="276" t="s">
        <v>511</v>
      </c>
      <c r="E32" s="277">
        <v>10</v>
      </c>
      <c r="F32" s="278">
        <v>10000000</v>
      </c>
      <c r="G32" s="270">
        <f t="shared" si="0"/>
        <v>10000000</v>
      </c>
      <c r="H32" s="279"/>
      <c r="I32" s="280"/>
      <c r="J32" s="280"/>
      <c r="K32" s="281"/>
    </row>
    <row r="33" spans="3:11" x14ac:dyDescent="0.2">
      <c r="C33" s="276" t="s">
        <v>776</v>
      </c>
      <c r="D33" s="276" t="s">
        <v>511</v>
      </c>
      <c r="E33" s="277">
        <v>15000</v>
      </c>
      <c r="F33" s="278">
        <v>15000000000</v>
      </c>
      <c r="G33" s="270">
        <f t="shared" si="0"/>
        <v>15000000000</v>
      </c>
      <c r="H33" s="279"/>
      <c r="I33" s="280"/>
      <c r="J33" s="280"/>
      <c r="K33" s="281"/>
    </row>
    <row r="34" spans="3:11" x14ac:dyDescent="0.2">
      <c r="C34" s="276" t="s">
        <v>521</v>
      </c>
      <c r="D34" s="276" t="s">
        <v>503</v>
      </c>
      <c r="E34" s="277"/>
      <c r="F34" s="278">
        <v>-14012615880</v>
      </c>
      <c r="G34" s="270">
        <f t="shared" si="0"/>
        <v>-14012615880</v>
      </c>
      <c r="H34" s="279"/>
      <c r="I34" s="280"/>
      <c r="J34" s="280"/>
      <c r="K34" s="281"/>
    </row>
    <row r="35" spans="3:11" x14ac:dyDescent="0.2">
      <c r="C35" s="276" t="s">
        <v>777</v>
      </c>
      <c r="D35" s="276" t="s">
        <v>511</v>
      </c>
      <c r="E35" s="277">
        <f>-E33</f>
        <v>-15000</v>
      </c>
      <c r="F35" s="278">
        <f>-F33</f>
        <v>-15000000000</v>
      </c>
      <c r="G35" s="270">
        <f t="shared" si="0"/>
        <v>-15000000000</v>
      </c>
      <c r="H35" s="279"/>
      <c r="I35" s="280"/>
      <c r="J35" s="280"/>
      <c r="K35" s="281"/>
    </row>
    <row r="36" spans="3:11" x14ac:dyDescent="0.2">
      <c r="C36" s="282" t="s">
        <v>774</v>
      </c>
      <c r="D36" s="282"/>
      <c r="E36" s="283"/>
      <c r="F36" s="284">
        <f>SUM(F14:F35)</f>
        <v>25632660840</v>
      </c>
      <c r="G36" s="284">
        <f>SUM(G14:G35)</f>
        <v>25632660840</v>
      </c>
      <c r="H36" s="280"/>
      <c r="I36" s="280"/>
      <c r="J36" s="280"/>
    </row>
    <row r="37" spans="3:11" x14ac:dyDescent="0.2">
      <c r="C37" s="285" t="s">
        <v>522</v>
      </c>
      <c r="D37" s="285"/>
      <c r="E37" s="286"/>
      <c r="F37" s="287">
        <v>13080989000.450001</v>
      </c>
      <c r="G37" s="287">
        <v>13080989000.450001</v>
      </c>
      <c r="H37" s="288"/>
      <c r="I37" s="288"/>
      <c r="J37" s="288"/>
    </row>
    <row r="38" spans="3:11" x14ac:dyDescent="0.2">
      <c r="C38" s="289"/>
      <c r="D38" s="290"/>
      <c r="E38" s="291"/>
      <c r="F38" s="292">
        <f>+'Balance Gral. Resol. 6'!D19-F36</f>
        <v>0</v>
      </c>
      <c r="G38" s="292"/>
      <c r="H38" s="293"/>
      <c r="I38" s="293"/>
      <c r="J38" s="293"/>
    </row>
    <row r="39" spans="3:11" x14ac:dyDescent="0.2">
      <c r="C39" s="294"/>
      <c r="D39" s="295"/>
      <c r="E39" s="296"/>
      <c r="F39" s="292"/>
      <c r="G39" s="296"/>
      <c r="H39" s="296"/>
      <c r="I39" s="296"/>
      <c r="J39" s="296"/>
    </row>
    <row r="40" spans="3:11" x14ac:dyDescent="0.2">
      <c r="C40" s="480" t="s">
        <v>490</v>
      </c>
      <c r="D40" s="481"/>
      <c r="E40" s="481"/>
      <c r="F40" s="483"/>
      <c r="G40" s="485" t="str">
        <f>+G10</f>
        <v xml:space="preserve"> INFORMACION SOBRE EL EMISOR AL 31/12/2020</v>
      </c>
      <c r="H40" s="481"/>
      <c r="I40" s="481"/>
      <c r="J40" s="482"/>
    </row>
    <row r="41" spans="3:11" x14ac:dyDescent="0.2">
      <c r="C41" s="480" t="s">
        <v>491</v>
      </c>
      <c r="D41" s="481"/>
      <c r="E41" s="481"/>
      <c r="F41" s="481"/>
      <c r="G41" s="481"/>
      <c r="H41" s="481"/>
      <c r="I41" s="481"/>
      <c r="J41" s="483"/>
    </row>
    <row r="42" spans="3:11" ht="15" customHeight="1" x14ac:dyDescent="0.2">
      <c r="C42" s="297"/>
      <c r="D42" s="298" t="s">
        <v>492</v>
      </c>
      <c r="E42" s="299" t="s">
        <v>493</v>
      </c>
      <c r="F42" s="299" t="s">
        <v>494</v>
      </c>
      <c r="G42" s="299" t="s">
        <v>494</v>
      </c>
      <c r="H42" s="299" t="s">
        <v>333</v>
      </c>
      <c r="I42" s="299" t="s">
        <v>495</v>
      </c>
      <c r="J42" s="299" t="s">
        <v>496</v>
      </c>
    </row>
    <row r="43" spans="3:11" x14ac:dyDescent="0.2">
      <c r="C43" s="300" t="s">
        <v>497</v>
      </c>
      <c r="D43" s="301" t="s">
        <v>498</v>
      </c>
      <c r="E43" s="302" t="s">
        <v>499</v>
      </c>
      <c r="F43" s="302" t="s">
        <v>500</v>
      </c>
      <c r="G43" s="302" t="s">
        <v>501</v>
      </c>
      <c r="H43" s="303"/>
      <c r="I43" s="303"/>
      <c r="J43" s="303"/>
    </row>
    <row r="44" spans="3:11" x14ac:dyDescent="0.2">
      <c r="C44" s="234" t="s">
        <v>523</v>
      </c>
      <c r="D44" s="304" t="s">
        <v>524</v>
      </c>
      <c r="E44" s="305">
        <v>12765</v>
      </c>
      <c r="F44" s="306">
        <v>3443855000</v>
      </c>
      <c r="G44" s="306">
        <f t="shared" ref="G44:G49" si="1">+F44</f>
        <v>3443855000</v>
      </c>
      <c r="H44" s="307"/>
      <c r="I44" s="307"/>
      <c r="J44" s="307"/>
    </row>
    <row r="45" spans="3:11" ht="14.25" customHeight="1" x14ac:dyDescent="0.2">
      <c r="C45" s="234" t="s">
        <v>504</v>
      </c>
      <c r="D45" s="304" t="s">
        <v>524</v>
      </c>
      <c r="E45" s="305">
        <v>42577</v>
      </c>
      <c r="F45" s="306">
        <v>425770000</v>
      </c>
      <c r="G45" s="306">
        <f t="shared" si="1"/>
        <v>425770000</v>
      </c>
      <c r="H45" s="307"/>
      <c r="I45" s="307"/>
      <c r="J45" s="307"/>
    </row>
    <row r="46" spans="3:11" ht="14.25" customHeight="1" x14ac:dyDescent="0.2">
      <c r="C46" s="234" t="s">
        <v>506</v>
      </c>
      <c r="D46" s="304" t="s">
        <v>524</v>
      </c>
      <c r="E46" s="308">
        <v>3998</v>
      </c>
      <c r="F46" s="309">
        <v>619960000</v>
      </c>
      <c r="G46" s="306">
        <f t="shared" si="1"/>
        <v>619960000</v>
      </c>
      <c r="H46" s="310"/>
      <c r="I46" s="310"/>
      <c r="J46" s="310"/>
    </row>
    <row r="47" spans="3:11" x14ac:dyDescent="0.2">
      <c r="C47" s="234" t="s">
        <v>525</v>
      </c>
      <c r="D47" s="311" t="s">
        <v>524</v>
      </c>
      <c r="E47" s="308">
        <v>10000</v>
      </c>
      <c r="F47" s="309">
        <v>10000000</v>
      </c>
      <c r="G47" s="306">
        <f t="shared" si="1"/>
        <v>10000000</v>
      </c>
      <c r="H47" s="310"/>
      <c r="I47" s="310"/>
      <c r="J47" s="310"/>
    </row>
    <row r="48" spans="3:11" x14ac:dyDescent="0.2">
      <c r="C48" s="234" t="s">
        <v>526</v>
      </c>
      <c r="D48" s="311" t="s">
        <v>524</v>
      </c>
      <c r="E48" s="308">
        <v>1750</v>
      </c>
      <c r="F48" s="309">
        <v>175000000</v>
      </c>
      <c r="G48" s="306">
        <f t="shared" si="1"/>
        <v>175000000</v>
      </c>
      <c r="H48" s="310"/>
      <c r="I48" s="310"/>
      <c r="J48" s="310"/>
    </row>
    <row r="49" spans="3:10" x14ac:dyDescent="0.2">
      <c r="C49" s="276"/>
      <c r="D49" s="311"/>
      <c r="E49" s="308"/>
      <c r="F49" s="309"/>
      <c r="G49" s="306">
        <f t="shared" si="1"/>
        <v>0</v>
      </c>
      <c r="H49" s="280"/>
      <c r="I49" s="280"/>
      <c r="J49" s="280"/>
    </row>
    <row r="50" spans="3:10" x14ac:dyDescent="0.2">
      <c r="C50" s="312" t="str">
        <f>+C36</f>
        <v>Total al 31/12/2020</v>
      </c>
      <c r="D50" s="312"/>
      <c r="E50" s="313"/>
      <c r="F50" s="284">
        <f>SUM(F44:F49)</f>
        <v>4674585000</v>
      </c>
      <c r="G50" s="284">
        <f>SUM(G43:G49)</f>
        <v>4674585000</v>
      </c>
      <c r="H50" s="288"/>
      <c r="I50" s="288"/>
      <c r="J50" s="288"/>
    </row>
    <row r="51" spans="3:10" x14ac:dyDescent="0.2">
      <c r="C51" s="285" t="s">
        <v>522</v>
      </c>
      <c r="D51" s="285"/>
      <c r="E51" s="286"/>
      <c r="F51" s="287">
        <v>2291120000</v>
      </c>
      <c r="G51" s="287">
        <v>2291120000</v>
      </c>
      <c r="H51" s="288"/>
      <c r="I51" s="288"/>
      <c r="J51" s="288"/>
    </row>
    <row r="52" spans="3:10" x14ac:dyDescent="0.2">
      <c r="C52" s="294"/>
      <c r="D52" s="294"/>
      <c r="E52" s="296"/>
      <c r="F52" s="296"/>
      <c r="G52" s="296"/>
      <c r="H52" s="296"/>
      <c r="I52" s="296"/>
      <c r="J52" s="296"/>
    </row>
    <row r="53" spans="3:10" x14ac:dyDescent="0.2">
      <c r="C53" s="294"/>
      <c r="D53" s="294"/>
      <c r="E53" s="296"/>
      <c r="F53" s="296"/>
      <c r="G53" s="296"/>
      <c r="H53" s="296"/>
      <c r="I53" s="296"/>
      <c r="J53" s="296"/>
    </row>
    <row r="54" spans="3:10" x14ac:dyDescent="0.2">
      <c r="C54" s="480" t="s">
        <v>527</v>
      </c>
      <c r="D54" s="481"/>
      <c r="E54" s="481"/>
      <c r="F54" s="481"/>
      <c r="G54" s="481"/>
      <c r="H54" s="481"/>
      <c r="I54" s="482"/>
      <c r="J54" s="296"/>
    </row>
    <row r="55" spans="3:10" ht="24" x14ac:dyDescent="0.2">
      <c r="C55" s="314" t="s">
        <v>528</v>
      </c>
      <c r="D55" s="314" t="s">
        <v>529</v>
      </c>
      <c r="E55" s="315" t="s">
        <v>530</v>
      </c>
      <c r="F55" s="316" t="s">
        <v>531</v>
      </c>
      <c r="G55" s="315" t="s">
        <v>532</v>
      </c>
      <c r="H55" s="315" t="s">
        <v>495</v>
      </c>
      <c r="I55" s="315" t="s">
        <v>496</v>
      </c>
      <c r="J55" s="296"/>
    </row>
    <row r="56" spans="3:10" x14ac:dyDescent="0.2">
      <c r="C56" s="264" t="s">
        <v>533</v>
      </c>
      <c r="D56" s="264" t="s">
        <v>524</v>
      </c>
      <c r="E56" s="317">
        <v>200000000</v>
      </c>
      <c r="F56" s="318">
        <v>411930779</v>
      </c>
      <c r="G56" s="318">
        <v>851000000</v>
      </c>
      <c r="H56" s="317"/>
      <c r="I56" s="317"/>
      <c r="J56" s="296"/>
    </row>
    <row r="57" spans="3:10" x14ac:dyDescent="0.2">
      <c r="C57" s="285" t="str">
        <f>+C50</f>
        <v>Total al 31/12/2020</v>
      </c>
      <c r="D57" s="285"/>
      <c r="E57" s="319">
        <f>SUM(E56:E56)</f>
        <v>200000000</v>
      </c>
      <c r="F57" s="319">
        <f>SUM(F56:F56)</f>
        <v>411930779</v>
      </c>
      <c r="G57" s="319">
        <f>+G56</f>
        <v>851000000</v>
      </c>
      <c r="H57" s="319"/>
      <c r="I57" s="319"/>
      <c r="J57" s="296"/>
    </row>
    <row r="58" spans="3:10" x14ac:dyDescent="0.2">
      <c r="C58" s="285" t="s">
        <v>522</v>
      </c>
      <c r="D58" s="285"/>
      <c r="E58" s="287">
        <v>200000000</v>
      </c>
      <c r="F58" s="287">
        <v>361481649</v>
      </c>
      <c r="G58" s="319">
        <v>750000000</v>
      </c>
      <c r="H58" s="319"/>
      <c r="I58" s="319"/>
      <c r="J58" s="296"/>
    </row>
    <row r="59" spans="3:10" x14ac:dyDescent="0.2">
      <c r="C59" s="320"/>
      <c r="D59" s="320"/>
      <c r="E59" s="321"/>
      <c r="F59" s="321"/>
      <c r="G59" s="292"/>
      <c r="H59" s="292"/>
      <c r="I59" s="292"/>
      <c r="J59" s="296"/>
    </row>
    <row r="60" spans="3:10" x14ac:dyDescent="0.2">
      <c r="C60" s="289"/>
      <c r="D60" s="322"/>
      <c r="E60" s="323"/>
      <c r="F60" s="324"/>
      <c r="G60" s="324"/>
      <c r="H60" s="325"/>
      <c r="I60" s="325"/>
      <c r="J60" s="325"/>
    </row>
    <row r="61" spans="3:10" x14ac:dyDescent="0.2">
      <c r="C61" s="289"/>
      <c r="D61" s="322"/>
      <c r="E61" s="323"/>
      <c r="F61" s="324"/>
      <c r="G61" s="324"/>
      <c r="H61" s="325"/>
      <c r="I61" s="325"/>
      <c r="J61" s="325"/>
    </row>
    <row r="62" spans="3:10" x14ac:dyDescent="0.2">
      <c r="C62" s="289"/>
      <c r="D62" s="322"/>
      <c r="E62" s="323"/>
      <c r="F62" s="324"/>
      <c r="G62" s="324"/>
      <c r="H62" s="325"/>
      <c r="I62" s="325"/>
      <c r="J62" s="325"/>
    </row>
    <row r="63" spans="3:10" x14ac:dyDescent="0.2">
      <c r="C63" s="487" t="s">
        <v>534</v>
      </c>
      <c r="D63" s="488"/>
      <c r="E63" s="488"/>
      <c r="F63" s="488"/>
      <c r="G63" s="488"/>
      <c r="H63" s="488"/>
      <c r="I63" s="489"/>
      <c r="J63" s="296"/>
    </row>
    <row r="64" spans="3:10" ht="24" x14ac:dyDescent="0.2">
      <c r="C64" s="314" t="s">
        <v>528</v>
      </c>
      <c r="D64" s="314" t="s">
        <v>529</v>
      </c>
      <c r="E64" s="315" t="s">
        <v>530</v>
      </c>
      <c r="F64" s="315" t="s">
        <v>531</v>
      </c>
      <c r="G64" s="315" t="s">
        <v>532</v>
      </c>
      <c r="H64" s="315" t="s">
        <v>495</v>
      </c>
      <c r="I64" s="315" t="s">
        <v>496</v>
      </c>
      <c r="J64" s="296"/>
    </row>
    <row r="65" spans="3:10" ht="24" x14ac:dyDescent="0.2">
      <c r="C65" s="264" t="s">
        <v>535</v>
      </c>
      <c r="D65" s="326" t="s">
        <v>778</v>
      </c>
      <c r="E65" s="318">
        <v>644805500</v>
      </c>
      <c r="F65" s="318">
        <f>+E65</f>
        <v>644805500</v>
      </c>
      <c r="G65" s="327" t="s">
        <v>535</v>
      </c>
      <c r="H65" s="327" t="s">
        <v>536</v>
      </c>
      <c r="I65" s="327" t="s">
        <v>536</v>
      </c>
      <c r="J65" s="296"/>
    </row>
    <row r="66" spans="3:10" x14ac:dyDescent="0.2">
      <c r="C66" s="328">
        <v>15000</v>
      </c>
      <c r="D66" s="329" t="s">
        <v>511</v>
      </c>
      <c r="E66" s="318">
        <v>15000000000</v>
      </c>
      <c r="F66" s="318">
        <f>+E66</f>
        <v>15000000000</v>
      </c>
      <c r="G66" s="327" t="s">
        <v>535</v>
      </c>
      <c r="H66" s="327" t="s">
        <v>536</v>
      </c>
      <c r="I66" s="327" t="s">
        <v>536</v>
      </c>
      <c r="J66" s="296"/>
    </row>
    <row r="67" spans="3:10" x14ac:dyDescent="0.2">
      <c r="C67" s="328"/>
      <c r="D67" s="329" t="s">
        <v>503</v>
      </c>
      <c r="E67" s="318">
        <v>14012615880</v>
      </c>
      <c r="F67" s="318">
        <f>+E67</f>
        <v>14012615880</v>
      </c>
      <c r="G67" s="327" t="s">
        <v>535</v>
      </c>
      <c r="H67" s="327" t="s">
        <v>536</v>
      </c>
      <c r="I67" s="327" t="s">
        <v>536</v>
      </c>
      <c r="J67" s="296"/>
    </row>
    <row r="68" spans="3:10" x14ac:dyDescent="0.2">
      <c r="C68" s="285" t="str">
        <f>+C57</f>
        <v>Total al 31/12/2020</v>
      </c>
      <c r="D68" s="285"/>
      <c r="E68" s="319">
        <f>SUM(E65:E67)</f>
        <v>29657421380</v>
      </c>
      <c r="F68" s="319">
        <f>SUM(F65:F67)</f>
        <v>29657421380</v>
      </c>
      <c r="G68" s="319"/>
      <c r="H68" s="330"/>
      <c r="I68" s="330"/>
      <c r="J68" s="325"/>
    </row>
    <row r="69" spans="3:10" x14ac:dyDescent="0.2">
      <c r="C69" s="285" t="s">
        <v>522</v>
      </c>
      <c r="D69" s="331"/>
      <c r="E69" s="288"/>
      <c r="F69" s="319">
        <v>594805500</v>
      </c>
      <c r="G69" s="319"/>
      <c r="H69" s="330"/>
      <c r="I69" s="330"/>
      <c r="J69" s="325"/>
    </row>
    <row r="70" spans="3:10" x14ac:dyDescent="0.2">
      <c r="C70" s="294"/>
      <c r="D70" s="294"/>
      <c r="E70" s="296"/>
      <c r="F70" s="296"/>
      <c r="G70" s="296"/>
      <c r="H70" s="296"/>
      <c r="I70" s="296"/>
      <c r="J70" s="296"/>
    </row>
    <row r="71" spans="3:10" x14ac:dyDescent="0.2">
      <c r="C71" s="294"/>
      <c r="D71" s="294"/>
      <c r="E71" s="296"/>
      <c r="F71" s="296"/>
      <c r="G71" s="296"/>
      <c r="H71" s="296"/>
      <c r="I71" s="296"/>
      <c r="J71" s="296"/>
    </row>
    <row r="72" spans="3:10" x14ac:dyDescent="0.2">
      <c r="C72" s="480" t="s">
        <v>537</v>
      </c>
      <c r="D72" s="481"/>
      <c r="E72" s="481"/>
      <c r="F72" s="482"/>
      <c r="G72" s="480" t="str">
        <f>+G40</f>
        <v xml:space="preserve"> INFORMACION SOBRE EL EMISOR AL 31/12/2020</v>
      </c>
      <c r="H72" s="481"/>
      <c r="I72" s="481"/>
      <c r="J72" s="482"/>
    </row>
    <row r="73" spans="3:10" x14ac:dyDescent="0.2">
      <c r="C73" s="480" t="s">
        <v>538</v>
      </c>
      <c r="D73" s="481"/>
      <c r="E73" s="481"/>
      <c r="F73" s="481"/>
      <c r="G73" s="481"/>
      <c r="H73" s="481"/>
      <c r="I73" s="481"/>
      <c r="J73" s="482"/>
    </row>
    <row r="74" spans="3:10" x14ac:dyDescent="0.2">
      <c r="C74" s="484" t="s">
        <v>497</v>
      </c>
      <c r="D74" s="490" t="s">
        <v>539</v>
      </c>
      <c r="E74" s="491" t="s">
        <v>540</v>
      </c>
      <c r="F74" s="491" t="s">
        <v>530</v>
      </c>
      <c r="G74" s="491" t="s">
        <v>541</v>
      </c>
      <c r="H74" s="486" t="s">
        <v>333</v>
      </c>
      <c r="I74" s="486" t="s">
        <v>495</v>
      </c>
      <c r="J74" s="486" t="s">
        <v>496</v>
      </c>
    </row>
    <row r="75" spans="3:10" x14ac:dyDescent="0.2">
      <c r="C75" s="484"/>
      <c r="D75" s="490"/>
      <c r="E75" s="491"/>
      <c r="F75" s="491"/>
      <c r="G75" s="491"/>
      <c r="H75" s="486"/>
      <c r="I75" s="486"/>
      <c r="J75" s="486"/>
    </row>
    <row r="76" spans="3:10" x14ac:dyDescent="0.2">
      <c r="C76" s="226" t="s">
        <v>542</v>
      </c>
      <c r="D76" s="226" t="s">
        <v>543</v>
      </c>
      <c r="E76" s="332">
        <v>2348</v>
      </c>
      <c r="F76" s="332">
        <v>2329691864</v>
      </c>
      <c r="G76" s="332">
        <v>2495451703</v>
      </c>
      <c r="H76" s="332">
        <v>2760000000</v>
      </c>
      <c r="I76" s="332">
        <v>112098826</v>
      </c>
      <c r="J76" s="332">
        <v>2789481337</v>
      </c>
    </row>
    <row r="77" spans="3:10" x14ac:dyDescent="0.2">
      <c r="C77" s="333" t="s">
        <v>544</v>
      </c>
      <c r="D77" s="226" t="s">
        <v>543</v>
      </c>
      <c r="E77" s="332">
        <v>25000</v>
      </c>
      <c r="F77" s="332">
        <v>2800000000</v>
      </c>
      <c r="G77" s="332">
        <v>4500000000</v>
      </c>
      <c r="H77" s="332">
        <v>2501000000</v>
      </c>
      <c r="I77" s="332">
        <v>-35646095</v>
      </c>
      <c r="J77" s="332">
        <v>2747133603</v>
      </c>
    </row>
    <row r="78" spans="3:10" x14ac:dyDescent="0.2">
      <c r="C78" s="333" t="s">
        <v>545</v>
      </c>
      <c r="D78" s="226" t="s">
        <v>543</v>
      </c>
      <c r="E78" s="332">
        <v>251</v>
      </c>
      <c r="F78" s="332">
        <v>2203082495</v>
      </c>
      <c r="G78" s="332">
        <v>3243000000</v>
      </c>
      <c r="H78" s="332">
        <v>500000000</v>
      </c>
      <c r="I78" s="332"/>
      <c r="J78" s="332">
        <f>+H78</f>
        <v>500000000</v>
      </c>
    </row>
    <row r="79" spans="3:10" x14ac:dyDescent="0.2">
      <c r="C79" s="285" t="str">
        <f>+C68</f>
        <v>Total al 31/12/2020</v>
      </c>
      <c r="D79" s="285"/>
      <c r="E79" s="286"/>
      <c r="F79" s="319">
        <f>SUM(F76:F78)</f>
        <v>7332774359</v>
      </c>
      <c r="G79" s="319">
        <f>SUM(G76:G78)</f>
        <v>10238451703</v>
      </c>
      <c r="H79" s="330"/>
      <c r="I79" s="330"/>
      <c r="J79" s="330"/>
    </row>
    <row r="80" spans="3:10" x14ac:dyDescent="0.2">
      <c r="C80" s="285" t="s">
        <v>522</v>
      </c>
      <c r="D80" s="331"/>
      <c r="E80" s="288"/>
      <c r="F80" s="319">
        <v>5380691864</v>
      </c>
      <c r="G80" s="319">
        <v>5546451703</v>
      </c>
      <c r="H80" s="330"/>
      <c r="I80" s="330"/>
      <c r="J80" s="330"/>
    </row>
    <row r="81" spans="3:10" x14ac:dyDescent="0.2">
      <c r="C81" s="294"/>
      <c r="D81" s="294"/>
      <c r="E81" s="296"/>
      <c r="F81" s="296"/>
      <c r="G81" s="296"/>
      <c r="H81" s="296"/>
      <c r="I81" s="296"/>
      <c r="J81" s="296"/>
    </row>
    <row r="82" spans="3:10" ht="12.75" thickBot="1" x14ac:dyDescent="0.25">
      <c r="C82" s="334" t="s">
        <v>546</v>
      </c>
      <c r="D82" s="335"/>
      <c r="E82" s="336"/>
      <c r="F82" s="336"/>
      <c r="G82" s="336">
        <f>+G79+G57+G50+G36+F68</f>
        <v>71054118923</v>
      </c>
      <c r="H82" s="336"/>
      <c r="I82" s="336"/>
      <c r="J82" s="336"/>
    </row>
    <row r="83" spans="3:10" ht="12.75" thickTop="1" x14ac:dyDescent="0.2">
      <c r="G83" s="337"/>
    </row>
    <row r="85" spans="3:10" x14ac:dyDescent="0.2">
      <c r="C85" s="480" t="s">
        <v>547</v>
      </c>
      <c r="D85" s="481"/>
      <c r="E85" s="481"/>
      <c r="F85" s="482"/>
    </row>
    <row r="86" spans="3:10" x14ac:dyDescent="0.2">
      <c r="C86" s="214" t="s">
        <v>548</v>
      </c>
      <c r="F86" s="262">
        <f>+F36+F50</f>
        <v>30307245840</v>
      </c>
      <c r="G86" s="262">
        <f>+F86-'Balance Gral. Resol. 6'!D21</f>
        <v>0</v>
      </c>
    </row>
    <row r="87" spans="3:10" x14ac:dyDescent="0.2">
      <c r="C87" s="214" t="s">
        <v>549</v>
      </c>
      <c r="F87" s="262">
        <f>+G57+F68+G79</f>
        <v>40746873083</v>
      </c>
    </row>
    <row r="88" spans="3:10" ht="12.75" thickBot="1" x14ac:dyDescent="0.25">
      <c r="C88" s="334" t="s">
        <v>550</v>
      </c>
      <c r="D88" s="338">
        <f>+D87+D86</f>
        <v>0</v>
      </c>
      <c r="E88" s="336">
        <f>+E87+E86</f>
        <v>0</v>
      </c>
      <c r="F88" s="336">
        <f>+F87+F86</f>
        <v>71054118923</v>
      </c>
    </row>
    <row r="89" spans="3:10" ht="12.75" thickTop="1" x14ac:dyDescent="0.2"/>
  </sheetData>
  <sortState xmlns:xlrd2="http://schemas.microsoft.com/office/spreadsheetml/2017/richdata2" ref="C65:I69">
    <sortCondition sortBy="cellColor" ref="E65:E69"/>
  </sortState>
  <mergeCells count="20">
    <mergeCell ref="E74:E75"/>
    <mergeCell ref="F74:F75"/>
    <mergeCell ref="G74:G75"/>
    <mergeCell ref="H74:H75"/>
    <mergeCell ref="C85:F85"/>
    <mergeCell ref="C41:J41"/>
    <mergeCell ref="C10:F10"/>
    <mergeCell ref="G10:J10"/>
    <mergeCell ref="C11:J11"/>
    <mergeCell ref="C40:F40"/>
    <mergeCell ref="G40:J40"/>
    <mergeCell ref="C54:I54"/>
    <mergeCell ref="I74:I75"/>
    <mergeCell ref="J74:J75"/>
    <mergeCell ref="C63:I63"/>
    <mergeCell ref="C72:F72"/>
    <mergeCell ref="G72:J72"/>
    <mergeCell ref="C73:J73"/>
    <mergeCell ref="C74:C75"/>
    <mergeCell ref="D74:D75"/>
  </mergeCells>
  <hyperlinks>
    <hyperlink ref="C1" location="'Balance Gral. Resol. 1'!A1" display="'Balance Gral. Resol. 1'!A1" xr:uid="{00000000-0004-0000-0800-000000000000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</sheetPr>
  <dimension ref="B3:H47"/>
  <sheetViews>
    <sheetView showGridLines="0" zoomScale="117" zoomScaleNormal="117" workbookViewId="0">
      <selection activeCell="C6" sqref="C6"/>
    </sheetView>
  </sheetViews>
  <sheetFormatPr baseColWidth="10" defaultColWidth="67.42578125" defaultRowHeight="12" x14ac:dyDescent="0.2"/>
  <cols>
    <col min="1" max="1" width="29.140625" style="341" customWidth="1"/>
    <col min="2" max="2" width="44" style="341" customWidth="1"/>
    <col min="3" max="3" width="17.7109375" style="340" bestFit="1" customWidth="1"/>
    <col min="4" max="4" width="21.42578125" style="340" bestFit="1" customWidth="1"/>
    <col min="5" max="5" width="9" style="341" bestFit="1" customWidth="1"/>
    <col min="6" max="6" width="13.7109375" style="341" bestFit="1" customWidth="1"/>
    <col min="7" max="7" width="22.140625" style="341" bestFit="1" customWidth="1"/>
    <col min="8" max="8" width="26" style="341" customWidth="1"/>
    <col min="9" max="16384" width="67.42578125" style="341"/>
  </cols>
  <sheetData>
    <row r="3" spans="2:8" x14ac:dyDescent="0.2">
      <c r="B3" s="339" t="s">
        <v>843</v>
      </c>
    </row>
    <row r="4" spans="2:8" x14ac:dyDescent="0.2">
      <c r="B4" s="342"/>
    </row>
    <row r="5" spans="2:8" ht="45.75" customHeight="1" x14ac:dyDescent="0.2">
      <c r="B5" s="498" t="s">
        <v>779</v>
      </c>
      <c r="C5" s="498"/>
      <c r="D5" s="498"/>
    </row>
    <row r="8" spans="2:8" x14ac:dyDescent="0.2">
      <c r="B8" s="494" t="s">
        <v>551</v>
      </c>
      <c r="C8" s="494"/>
      <c r="D8" s="494"/>
    </row>
    <row r="9" spans="2:8" x14ac:dyDescent="0.2">
      <c r="B9" s="495" t="s">
        <v>552</v>
      </c>
      <c r="C9" s="496"/>
      <c r="D9" s="497"/>
    </row>
    <row r="10" spans="2:8" x14ac:dyDescent="0.2">
      <c r="B10" s="343" t="s">
        <v>428</v>
      </c>
      <c r="C10" s="344" t="s">
        <v>553</v>
      </c>
      <c r="D10" s="344" t="s">
        <v>554</v>
      </c>
      <c r="E10" s="345"/>
      <c r="F10" s="345"/>
      <c r="G10" s="345"/>
      <c r="H10" s="345"/>
    </row>
    <row r="11" spans="2:8" x14ac:dyDescent="0.2">
      <c r="B11" s="346" t="s">
        <v>787</v>
      </c>
      <c r="C11" s="347">
        <v>1231467258</v>
      </c>
      <c r="D11" s="347">
        <v>0</v>
      </c>
    </row>
    <row r="12" spans="2:8" x14ac:dyDescent="0.2">
      <c r="B12" s="346" t="s">
        <v>780</v>
      </c>
      <c r="C12" s="347">
        <f>1980200883-C11</f>
        <v>748733625</v>
      </c>
      <c r="D12" s="347">
        <v>0</v>
      </c>
    </row>
    <row r="13" spans="2:8" x14ac:dyDescent="0.2">
      <c r="B13" s="346" t="s">
        <v>788</v>
      </c>
      <c r="C13" s="347">
        <v>5840352974</v>
      </c>
      <c r="D13" s="347"/>
    </row>
    <row r="14" spans="2:8" x14ac:dyDescent="0.2">
      <c r="B14" s="348" t="str">
        <f>+'NOTA E - INVERSIONES ok'!C36</f>
        <v>Total al 31/12/2020</v>
      </c>
      <c r="C14" s="349">
        <f>SUM(C11:C13)</f>
        <v>7820553857</v>
      </c>
      <c r="D14" s="347">
        <v>0</v>
      </c>
      <c r="E14" s="350"/>
      <c r="F14" s="351"/>
    </row>
    <row r="15" spans="2:8" x14ac:dyDescent="0.2">
      <c r="B15" s="348" t="s">
        <v>522</v>
      </c>
      <c r="C15" s="349">
        <v>1219151576.2202001</v>
      </c>
      <c r="D15" s="349">
        <v>0</v>
      </c>
    </row>
    <row r="16" spans="2:8" x14ac:dyDescent="0.2">
      <c r="B16" s="352"/>
      <c r="C16" s="353"/>
      <c r="D16" s="353"/>
      <c r="F16" s="351"/>
    </row>
    <row r="17" spans="2:7" x14ac:dyDescent="0.2">
      <c r="B17" s="494" t="s">
        <v>104</v>
      </c>
      <c r="C17" s="494"/>
      <c r="D17" s="494"/>
    </row>
    <row r="18" spans="2:7" x14ac:dyDescent="0.2">
      <c r="B18" s="495" t="s">
        <v>552</v>
      </c>
      <c r="C18" s="496"/>
      <c r="D18" s="497"/>
    </row>
    <row r="19" spans="2:7" x14ac:dyDescent="0.2">
      <c r="B19" s="343" t="s">
        <v>428</v>
      </c>
      <c r="C19" s="344" t="s">
        <v>553</v>
      </c>
      <c r="D19" s="344" t="s">
        <v>554</v>
      </c>
    </row>
    <row r="20" spans="2:7" x14ac:dyDescent="0.2">
      <c r="B20" s="346" t="s">
        <v>555</v>
      </c>
      <c r="C20" s="347">
        <f>1168239366+180390217</f>
        <v>1348629583</v>
      </c>
      <c r="D20" s="347">
        <v>0</v>
      </c>
    </row>
    <row r="21" spans="2:7" x14ac:dyDescent="0.2">
      <c r="B21" s="346" t="s">
        <v>104</v>
      </c>
      <c r="C21" s="347">
        <f>67046603</f>
        <v>67046603</v>
      </c>
      <c r="D21" s="347">
        <v>0</v>
      </c>
    </row>
    <row r="22" spans="2:7" x14ac:dyDescent="0.2">
      <c r="B22" s="346" t="s">
        <v>400</v>
      </c>
      <c r="C22" s="347">
        <v>252526046</v>
      </c>
      <c r="D22" s="347">
        <v>0</v>
      </c>
    </row>
    <row r="23" spans="2:7" x14ac:dyDescent="0.2">
      <c r="B23" s="346" t="s">
        <v>556</v>
      </c>
      <c r="C23" s="347">
        <v>30143728</v>
      </c>
      <c r="D23" s="347">
        <v>0</v>
      </c>
    </row>
    <row r="24" spans="2:7" x14ac:dyDescent="0.2">
      <c r="B24" s="354" t="s">
        <v>781</v>
      </c>
      <c r="C24" s="347">
        <v>75839822</v>
      </c>
      <c r="D24" s="347"/>
    </row>
    <row r="25" spans="2:7" x14ac:dyDescent="0.2">
      <c r="B25" s="346" t="s">
        <v>557</v>
      </c>
      <c r="C25" s="347">
        <v>291470630</v>
      </c>
      <c r="D25" s="347">
        <v>0</v>
      </c>
    </row>
    <row r="26" spans="2:7" x14ac:dyDescent="0.2">
      <c r="B26" s="346" t="s">
        <v>398</v>
      </c>
      <c r="C26" s="347">
        <v>220955728</v>
      </c>
      <c r="D26" s="347"/>
    </row>
    <row r="27" spans="2:7" x14ac:dyDescent="0.2">
      <c r="B27" s="348" t="str">
        <f>+B14</f>
        <v>Total al 31/12/2020</v>
      </c>
      <c r="C27" s="349">
        <f>SUM(C20:C26)</f>
        <v>2286612140</v>
      </c>
      <c r="D27" s="347">
        <v>0</v>
      </c>
      <c r="G27" s="355"/>
    </row>
    <row r="28" spans="2:7" x14ac:dyDescent="0.2">
      <c r="B28" s="348" t="s">
        <v>522</v>
      </c>
      <c r="C28" s="349">
        <v>1432772081</v>
      </c>
      <c r="D28" s="347">
        <v>0</v>
      </c>
    </row>
    <row r="29" spans="2:7" x14ac:dyDescent="0.2">
      <c r="B29" s="356"/>
      <c r="C29" s="340">
        <f>+'Balance Gral. Resol. 6'!D24-C27</f>
        <v>0</v>
      </c>
    </row>
    <row r="30" spans="2:7" x14ac:dyDescent="0.2">
      <c r="B30" s="494" t="s">
        <v>110</v>
      </c>
      <c r="C30" s="494"/>
      <c r="D30" s="494"/>
    </row>
    <row r="31" spans="2:7" x14ac:dyDescent="0.2">
      <c r="B31" s="495" t="s">
        <v>552</v>
      </c>
      <c r="C31" s="496"/>
      <c r="D31" s="497"/>
    </row>
    <row r="32" spans="2:7" x14ac:dyDescent="0.2">
      <c r="B32" s="343" t="s">
        <v>428</v>
      </c>
      <c r="C32" s="344" t="s">
        <v>553</v>
      </c>
      <c r="D32" s="344" t="s">
        <v>554</v>
      </c>
    </row>
    <row r="33" spans="2:8" x14ac:dyDescent="0.2">
      <c r="B33" s="346" t="s">
        <v>558</v>
      </c>
      <c r="C33" s="347">
        <f>9593368463-5840352974</f>
        <v>3753015489</v>
      </c>
      <c r="D33" s="347">
        <v>0</v>
      </c>
    </row>
    <row r="34" spans="2:8" x14ac:dyDescent="0.2">
      <c r="B34" s="346" t="s">
        <v>559</v>
      </c>
      <c r="C34" s="347">
        <v>0</v>
      </c>
      <c r="D34" s="347">
        <v>0</v>
      </c>
    </row>
    <row r="35" spans="2:8" x14ac:dyDescent="0.2">
      <c r="B35" s="346" t="s">
        <v>560</v>
      </c>
      <c r="C35" s="347">
        <v>0</v>
      </c>
      <c r="D35" s="347">
        <v>0</v>
      </c>
    </row>
    <row r="36" spans="2:8" x14ac:dyDescent="0.2">
      <c r="B36" s="348" t="str">
        <f>+B14</f>
        <v>Total al 31/12/2020</v>
      </c>
      <c r="C36" s="349">
        <f>SUM(C33:C35)</f>
        <v>3753015489</v>
      </c>
      <c r="D36" s="347">
        <v>0</v>
      </c>
      <c r="F36" s="341" t="s">
        <v>561</v>
      </c>
    </row>
    <row r="37" spans="2:8" x14ac:dyDescent="0.2">
      <c r="B37" s="348" t="s">
        <v>522</v>
      </c>
      <c r="C37" s="349">
        <v>1396573129.5684001</v>
      </c>
      <c r="D37" s="347">
        <v>0</v>
      </c>
    </row>
    <row r="38" spans="2:8" x14ac:dyDescent="0.2">
      <c r="B38" s="356"/>
    </row>
    <row r="39" spans="2:8" x14ac:dyDescent="0.2">
      <c r="B39" s="356"/>
    </row>
    <row r="40" spans="2:8" x14ac:dyDescent="0.2">
      <c r="B40" s="356"/>
    </row>
    <row r="41" spans="2:8" x14ac:dyDescent="0.2">
      <c r="B41" s="356" t="s">
        <v>562</v>
      </c>
    </row>
    <row r="42" spans="2:8" x14ac:dyDescent="0.2">
      <c r="B42" s="492" t="s">
        <v>497</v>
      </c>
      <c r="C42" s="493" t="s">
        <v>563</v>
      </c>
      <c r="D42" s="493" t="s">
        <v>564</v>
      </c>
      <c r="E42" s="343" t="s">
        <v>494</v>
      </c>
      <c r="F42" s="343" t="s">
        <v>565</v>
      </c>
      <c r="G42" s="492" t="s">
        <v>566</v>
      </c>
      <c r="H42" s="492"/>
    </row>
    <row r="43" spans="2:8" x14ac:dyDescent="0.2">
      <c r="B43" s="492"/>
      <c r="C43" s="493"/>
      <c r="D43" s="493"/>
      <c r="E43" s="343" t="s">
        <v>567</v>
      </c>
      <c r="F43" s="343" t="s">
        <v>568</v>
      </c>
      <c r="G43" s="492"/>
      <c r="H43" s="492"/>
    </row>
    <row r="44" spans="2:8" x14ac:dyDescent="0.2">
      <c r="B44" s="492"/>
      <c r="C44" s="493"/>
      <c r="D44" s="493"/>
      <c r="E44" s="357"/>
      <c r="F44" s="343" t="s">
        <v>569</v>
      </c>
      <c r="G44" s="492"/>
      <c r="H44" s="492"/>
    </row>
    <row r="45" spans="2:8" x14ac:dyDescent="0.2">
      <c r="B45" s="358"/>
      <c r="C45" s="492" t="s">
        <v>570</v>
      </c>
      <c r="D45" s="492"/>
      <c r="E45" s="492"/>
      <c r="F45" s="492"/>
      <c r="G45" s="492"/>
      <c r="H45" s="343"/>
    </row>
    <row r="46" spans="2:8" x14ac:dyDescent="0.2">
      <c r="B46" s="358" t="s">
        <v>571</v>
      </c>
      <c r="C46" s="492"/>
      <c r="D46" s="492"/>
      <c r="E46" s="492"/>
      <c r="F46" s="492"/>
      <c r="G46" s="492"/>
      <c r="H46" s="358"/>
    </row>
    <row r="47" spans="2:8" x14ac:dyDescent="0.2">
      <c r="B47" s="358" t="s">
        <v>572</v>
      </c>
      <c r="C47" s="492"/>
      <c r="D47" s="492"/>
      <c r="E47" s="492"/>
      <c r="F47" s="492"/>
      <c r="G47" s="492"/>
      <c r="H47" s="358"/>
    </row>
  </sheetData>
  <mergeCells count="13">
    <mergeCell ref="B17:D17"/>
    <mergeCell ref="B18:D18"/>
    <mergeCell ref="B30:D30"/>
    <mergeCell ref="B5:D5"/>
    <mergeCell ref="G42:G44"/>
    <mergeCell ref="B31:D31"/>
    <mergeCell ref="B8:D8"/>
    <mergeCell ref="B9:D9"/>
    <mergeCell ref="H42:H44"/>
    <mergeCell ref="C45:G47"/>
    <mergeCell ref="B42:B44"/>
    <mergeCell ref="C42:C44"/>
    <mergeCell ref="D42:D4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/>
  </sheetPr>
  <dimension ref="B2:O21"/>
  <sheetViews>
    <sheetView showGridLines="0" zoomScaleNormal="100" workbookViewId="0">
      <selection activeCell="C6" sqref="C6:G6"/>
    </sheetView>
  </sheetViews>
  <sheetFormatPr baseColWidth="10" defaultColWidth="11.42578125" defaultRowHeight="12" x14ac:dyDescent="0.2"/>
  <cols>
    <col min="1" max="1" width="2.42578125" style="214" customWidth="1"/>
    <col min="2" max="2" width="23" style="359" customWidth="1"/>
    <col min="3" max="3" width="20.7109375" style="214" bestFit="1" customWidth="1"/>
    <col min="4" max="4" width="14.140625" style="214" bestFit="1" customWidth="1"/>
    <col min="5" max="5" width="5.42578125" style="214" bestFit="1" customWidth="1"/>
    <col min="6" max="6" width="10.28515625" style="214" bestFit="1" customWidth="1"/>
    <col min="7" max="7" width="14.42578125" style="214" bestFit="1" customWidth="1"/>
    <col min="8" max="8" width="13" style="214" bestFit="1" customWidth="1"/>
    <col min="9" max="9" width="10.7109375" style="214" bestFit="1" customWidth="1"/>
    <col min="10" max="10" width="5.42578125" style="214" bestFit="1" customWidth="1"/>
    <col min="11" max="11" width="7.42578125" style="214" bestFit="1" customWidth="1"/>
    <col min="12" max="12" width="13.140625" style="214" bestFit="1" customWidth="1"/>
    <col min="13" max="13" width="14.140625" style="214" bestFit="1" customWidth="1"/>
    <col min="14" max="14" width="10.28515625" style="214" customWidth="1"/>
    <col min="15" max="16384" width="11.42578125" style="214"/>
  </cols>
  <sheetData>
    <row r="2" spans="2:15" x14ac:dyDescent="0.2">
      <c r="C2" s="217"/>
    </row>
    <row r="3" spans="2:15" x14ac:dyDescent="0.2">
      <c r="C3" s="360" t="s">
        <v>844</v>
      </c>
    </row>
    <row r="4" spans="2:15" x14ac:dyDescent="0.2">
      <c r="C4" s="360"/>
    </row>
    <row r="5" spans="2:15" x14ac:dyDescent="0.2">
      <c r="C5" s="360"/>
    </row>
    <row r="6" spans="2:15" s="362" customFormat="1" ht="20.25" customHeight="1" x14ac:dyDescent="0.25">
      <c r="B6" s="232"/>
      <c r="C6" s="487" t="s">
        <v>573</v>
      </c>
      <c r="D6" s="488"/>
      <c r="E6" s="488"/>
      <c r="F6" s="488"/>
      <c r="G6" s="488"/>
      <c r="H6" s="487" t="s">
        <v>574</v>
      </c>
      <c r="I6" s="488"/>
      <c r="J6" s="488"/>
      <c r="K6" s="488"/>
      <c r="L6" s="488"/>
      <c r="M6" s="489"/>
      <c r="N6" s="361"/>
    </row>
    <row r="7" spans="2:15" ht="36" x14ac:dyDescent="0.2">
      <c r="B7" s="224" t="s">
        <v>337</v>
      </c>
      <c r="C7" s="363" t="s">
        <v>575</v>
      </c>
      <c r="D7" s="224" t="s">
        <v>576</v>
      </c>
      <c r="E7" s="224" t="s">
        <v>577</v>
      </c>
      <c r="F7" s="224" t="s">
        <v>578</v>
      </c>
      <c r="G7" s="224" t="s">
        <v>579</v>
      </c>
      <c r="H7" s="224" t="s">
        <v>580</v>
      </c>
      <c r="I7" s="224" t="s">
        <v>576</v>
      </c>
      <c r="J7" s="224" t="s">
        <v>577</v>
      </c>
      <c r="K7" s="224" t="s">
        <v>578</v>
      </c>
      <c r="L7" s="224" t="s">
        <v>581</v>
      </c>
      <c r="M7" s="224" t="s">
        <v>582</v>
      </c>
      <c r="N7" s="364"/>
    </row>
    <row r="8" spans="2:15" x14ac:dyDescent="0.2">
      <c r="B8" s="365" t="s">
        <v>583</v>
      </c>
      <c r="C8" s="242">
        <v>452869306</v>
      </c>
      <c r="D8" s="242">
        <f>+G8-C8</f>
        <v>11052091</v>
      </c>
      <c r="E8" s="242">
        <v>0</v>
      </c>
      <c r="F8" s="242">
        <v>0</v>
      </c>
      <c r="G8" s="242">
        <v>463921397</v>
      </c>
      <c r="H8" s="242">
        <v>92093910.107131451</v>
      </c>
      <c r="I8" s="347">
        <v>0</v>
      </c>
      <c r="J8" s="347">
        <v>0</v>
      </c>
      <c r="K8" s="347">
        <v>0</v>
      </c>
      <c r="L8" s="242">
        <v>133582971</v>
      </c>
      <c r="M8" s="242">
        <f>+G8-L8+1</f>
        <v>330338427</v>
      </c>
      <c r="N8" s="366"/>
      <c r="O8" s="367"/>
    </row>
    <row r="9" spans="2:15" x14ac:dyDescent="0.2">
      <c r="B9" s="368" t="s">
        <v>584</v>
      </c>
      <c r="C9" s="242">
        <v>210957210</v>
      </c>
      <c r="D9" s="242">
        <f t="shared" ref="D9:D15" si="0">+G9-C9</f>
        <v>0</v>
      </c>
      <c r="E9" s="242">
        <v>0</v>
      </c>
      <c r="F9" s="242">
        <v>0</v>
      </c>
      <c r="G9" s="242">
        <v>210957210</v>
      </c>
      <c r="H9" s="347">
        <v>19490136.496434197</v>
      </c>
      <c r="I9" s="347">
        <v>0</v>
      </c>
      <c r="J9" s="347">
        <v>0</v>
      </c>
      <c r="K9" s="347">
        <v>0</v>
      </c>
      <c r="L9" s="347">
        <v>53243290</v>
      </c>
      <c r="M9" s="242">
        <f t="shared" ref="M9:M16" si="1">+G9-L9</f>
        <v>157713920</v>
      </c>
      <c r="N9" s="364"/>
    </row>
    <row r="10" spans="2:15" x14ac:dyDescent="0.2">
      <c r="B10" s="368" t="s">
        <v>585</v>
      </c>
      <c r="C10" s="242">
        <v>7058431</v>
      </c>
      <c r="D10" s="242">
        <f t="shared" si="0"/>
        <v>0</v>
      </c>
      <c r="E10" s="242">
        <v>0</v>
      </c>
      <c r="F10" s="242">
        <v>0</v>
      </c>
      <c r="G10" s="242">
        <v>7058431</v>
      </c>
      <c r="H10" s="242">
        <v>3731237.8583492143</v>
      </c>
      <c r="I10" s="347">
        <v>0</v>
      </c>
      <c r="J10" s="347">
        <v>0</v>
      </c>
      <c r="K10" s="347">
        <v>0</v>
      </c>
      <c r="L10" s="242">
        <v>3999976</v>
      </c>
      <c r="M10" s="242">
        <f t="shared" si="1"/>
        <v>3058455</v>
      </c>
      <c r="N10" s="364"/>
    </row>
    <row r="11" spans="2:15" x14ac:dyDescent="0.2">
      <c r="B11" s="368" t="s">
        <v>586</v>
      </c>
      <c r="C11" s="242">
        <v>31158573</v>
      </c>
      <c r="D11" s="242">
        <f t="shared" si="0"/>
        <v>0</v>
      </c>
      <c r="E11" s="242">
        <v>0</v>
      </c>
      <c r="F11" s="242">
        <v>0</v>
      </c>
      <c r="G11" s="242">
        <v>31158573</v>
      </c>
      <c r="H11" s="242">
        <v>8635807.3087511994</v>
      </c>
      <c r="I11" s="347">
        <v>0</v>
      </c>
      <c r="J11" s="347">
        <v>0</v>
      </c>
      <c r="K11" s="347">
        <v>0</v>
      </c>
      <c r="L11" s="242">
        <v>11397645</v>
      </c>
      <c r="M11" s="242">
        <f t="shared" si="1"/>
        <v>19760928</v>
      </c>
      <c r="N11" s="366"/>
    </row>
    <row r="12" spans="2:15" x14ac:dyDescent="0.2">
      <c r="B12" s="368" t="s">
        <v>587</v>
      </c>
      <c r="C12" s="242">
        <v>257639881</v>
      </c>
      <c r="D12" s="242">
        <f t="shared" si="0"/>
        <v>30661771</v>
      </c>
      <c r="E12" s="242"/>
      <c r="F12" s="242">
        <v>0</v>
      </c>
      <c r="G12" s="242">
        <v>288301652</v>
      </c>
      <c r="H12" s="242">
        <v>166982949.2368944</v>
      </c>
      <c r="I12" s="347">
        <v>0</v>
      </c>
      <c r="J12" s="347">
        <v>0</v>
      </c>
      <c r="K12" s="347">
        <v>0</v>
      </c>
      <c r="L12" s="242">
        <v>186021489</v>
      </c>
      <c r="M12" s="242">
        <f t="shared" si="1"/>
        <v>102280163</v>
      </c>
      <c r="N12" s="364"/>
    </row>
    <row r="13" spans="2:15" x14ac:dyDescent="0.2">
      <c r="B13" s="368" t="s">
        <v>588</v>
      </c>
      <c r="C13" s="242">
        <v>1953391900</v>
      </c>
      <c r="D13" s="242">
        <f>+G13-C13</f>
        <v>0</v>
      </c>
      <c r="E13" s="347">
        <v>0</v>
      </c>
      <c r="F13" s="347">
        <v>0</v>
      </c>
      <c r="G13" s="242">
        <v>1953391900</v>
      </c>
      <c r="H13" s="347">
        <v>31867918</v>
      </c>
      <c r="I13" s="347">
        <v>0</v>
      </c>
      <c r="J13" s="347">
        <v>0</v>
      </c>
      <c r="K13" s="347">
        <v>0</v>
      </c>
      <c r="L13" s="242">
        <v>227319227</v>
      </c>
      <c r="M13" s="242">
        <f t="shared" si="1"/>
        <v>1726072673</v>
      </c>
      <c r="N13" s="364"/>
    </row>
    <row r="14" spans="2:15" x14ac:dyDescent="0.2">
      <c r="B14" s="368" t="s">
        <v>589</v>
      </c>
      <c r="C14" s="242">
        <v>9804433363</v>
      </c>
      <c r="D14" s="242">
        <f t="shared" si="0"/>
        <v>344387180</v>
      </c>
      <c r="E14" s="347"/>
      <c r="F14" s="347"/>
      <c r="G14" s="242">
        <v>10148820543</v>
      </c>
      <c r="H14" s="347"/>
      <c r="I14" s="347">
        <v>0</v>
      </c>
      <c r="J14" s="347">
        <v>0</v>
      </c>
      <c r="K14" s="347">
        <v>0</v>
      </c>
      <c r="L14" s="242">
        <v>0</v>
      </c>
      <c r="M14" s="242">
        <f>+G14+L14</f>
        <v>10148820543</v>
      </c>
      <c r="N14" s="364"/>
    </row>
    <row r="15" spans="2:15" x14ac:dyDescent="0.2">
      <c r="B15" s="368" t="s">
        <v>590</v>
      </c>
      <c r="C15" s="242">
        <v>0</v>
      </c>
      <c r="D15" s="242">
        <f t="shared" si="0"/>
        <v>0</v>
      </c>
      <c r="E15" s="347">
        <v>0</v>
      </c>
      <c r="F15" s="347">
        <v>0</v>
      </c>
      <c r="G15" s="242">
        <v>0</v>
      </c>
      <c r="H15" s="242"/>
      <c r="I15" s="347">
        <v>0</v>
      </c>
      <c r="J15" s="347">
        <f>+H15</f>
        <v>0</v>
      </c>
      <c r="K15" s="347">
        <v>0</v>
      </c>
      <c r="L15" s="347">
        <v>0</v>
      </c>
      <c r="M15" s="242">
        <f>+G15+L15</f>
        <v>0</v>
      </c>
      <c r="N15" s="364"/>
    </row>
    <row r="16" spans="2:15" x14ac:dyDescent="0.2">
      <c r="B16" s="368" t="s">
        <v>591</v>
      </c>
      <c r="C16" s="347">
        <v>3492819</v>
      </c>
      <c r="D16" s="242">
        <v>3492819</v>
      </c>
      <c r="E16" s="347"/>
      <c r="F16" s="347"/>
      <c r="G16" s="242">
        <v>11010456</v>
      </c>
      <c r="H16" s="347">
        <v>0</v>
      </c>
      <c r="I16" s="347">
        <v>0</v>
      </c>
      <c r="J16" s="347">
        <v>0</v>
      </c>
      <c r="K16" s="347">
        <v>0</v>
      </c>
      <c r="L16" s="347">
        <v>628707</v>
      </c>
      <c r="M16" s="242">
        <f t="shared" si="1"/>
        <v>10381749</v>
      </c>
      <c r="N16" s="364"/>
    </row>
    <row r="17" spans="2:15" x14ac:dyDescent="0.2">
      <c r="B17" s="369" t="str">
        <f>+'NOTA F - CREDITOSok'!B27</f>
        <v>Total al 31/12/2020</v>
      </c>
      <c r="C17" s="370">
        <f>SUM(C8:C16)</f>
        <v>12721001483</v>
      </c>
      <c r="D17" s="370">
        <f>SUM(D8:D16)</f>
        <v>389593861</v>
      </c>
      <c r="E17" s="347">
        <v>0</v>
      </c>
      <c r="F17" s="347">
        <v>0</v>
      </c>
      <c r="G17" s="370">
        <f>SUM(G8:G16)</f>
        <v>13114620162</v>
      </c>
      <c r="H17" s="370">
        <f>SUM(H8:H16)</f>
        <v>322801959.00756049</v>
      </c>
      <c r="I17" s="370">
        <f>SUM(I8:I16)</f>
        <v>0</v>
      </c>
      <c r="J17" s="347">
        <v>0</v>
      </c>
      <c r="K17" s="347">
        <v>0</v>
      </c>
      <c r="L17" s="370">
        <f>SUM(L8:L16)</f>
        <v>616193305</v>
      </c>
      <c r="M17" s="370">
        <f>SUM(M8:M16)</f>
        <v>12498426858</v>
      </c>
      <c r="N17" s="366"/>
      <c r="O17" s="367"/>
    </row>
    <row r="18" spans="2:15" x14ac:dyDescent="0.2">
      <c r="B18" s="369" t="s">
        <v>522</v>
      </c>
      <c r="C18" s="370">
        <v>11498752539</v>
      </c>
      <c r="D18" s="370">
        <v>10067995883</v>
      </c>
      <c r="E18" s="347">
        <v>0</v>
      </c>
      <c r="F18" s="370">
        <v>0</v>
      </c>
      <c r="G18" s="370">
        <v>12721001483</v>
      </c>
      <c r="H18" s="370">
        <v>301576124.45943809</v>
      </c>
      <c r="I18" s="370">
        <v>94687613.548122346</v>
      </c>
      <c r="J18" s="347">
        <v>0</v>
      </c>
      <c r="K18" s="347">
        <v>0</v>
      </c>
      <c r="L18" s="370">
        <v>322801959.00756049</v>
      </c>
      <c r="M18" s="370">
        <v>12398199523.992439</v>
      </c>
      <c r="N18" s="366"/>
    </row>
    <row r="19" spans="2:15" x14ac:dyDescent="0.2">
      <c r="C19" s="364"/>
      <c r="D19" s="364"/>
      <c r="E19" s="364"/>
      <c r="F19" s="364"/>
      <c r="G19" s="366"/>
      <c r="H19" s="364"/>
      <c r="I19" s="364"/>
      <c r="J19" s="364"/>
      <c r="K19" s="364"/>
      <c r="L19" s="364"/>
      <c r="M19" s="364"/>
      <c r="N19" s="364"/>
    </row>
    <row r="20" spans="2:15" x14ac:dyDescent="0.2">
      <c r="E20" s="367"/>
      <c r="G20" s="367"/>
      <c r="L20" s="228"/>
    </row>
    <row r="21" spans="2:15" x14ac:dyDescent="0.2">
      <c r="L21" s="244"/>
    </row>
  </sheetData>
  <mergeCells count="2">
    <mergeCell ref="C6:G6"/>
    <mergeCell ref="H6:M6"/>
  </mergeCells>
  <pageMargins left="0.7" right="0.7" top="0.75" bottom="0.75" header="0.3" footer="0.3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5"/>
  </sheetPr>
  <dimension ref="B2:H10"/>
  <sheetViews>
    <sheetView showGridLines="0" zoomScale="134" workbookViewId="0">
      <selection activeCell="A2" sqref="A2"/>
    </sheetView>
  </sheetViews>
  <sheetFormatPr baseColWidth="10" defaultColWidth="20.140625" defaultRowHeight="12" x14ac:dyDescent="0.2"/>
  <cols>
    <col min="1" max="1" width="20.140625" style="214" customWidth="1"/>
    <col min="2" max="2" width="23.42578125" style="214" bestFit="1" customWidth="1"/>
    <col min="3" max="3" width="13.42578125" style="214" bestFit="1" customWidth="1"/>
    <col min="4" max="4" width="12.28515625" style="214" bestFit="1" customWidth="1"/>
    <col min="5" max="5" width="16.28515625" style="214" bestFit="1" customWidth="1"/>
    <col min="6" max="6" width="17.7109375" style="214" bestFit="1" customWidth="1"/>
    <col min="7" max="16384" width="20.140625" style="214"/>
  </cols>
  <sheetData>
    <row r="2" spans="2:8" x14ac:dyDescent="0.2">
      <c r="B2" s="360" t="s">
        <v>845</v>
      </c>
    </row>
    <row r="6" spans="2:8" x14ac:dyDescent="0.2">
      <c r="B6" s="371" t="s">
        <v>428</v>
      </c>
      <c r="C6" s="371" t="s">
        <v>592</v>
      </c>
      <c r="D6" s="371" t="s">
        <v>593</v>
      </c>
      <c r="E6" s="371" t="s">
        <v>594</v>
      </c>
      <c r="F6" s="371" t="s">
        <v>595</v>
      </c>
    </row>
    <row r="7" spans="2:8" x14ac:dyDescent="0.2">
      <c r="B7" s="222" t="s">
        <v>403</v>
      </c>
      <c r="C7" s="242">
        <v>6267846</v>
      </c>
      <c r="D7" s="242">
        <v>28799559</v>
      </c>
      <c r="E7" s="347">
        <v>28754317</v>
      </c>
      <c r="F7" s="242">
        <f>+C7+D7-E7</f>
        <v>6313088</v>
      </c>
      <c r="G7" s="244"/>
      <c r="H7" s="367"/>
    </row>
    <row r="8" spans="2:8" x14ac:dyDescent="0.2">
      <c r="B8" s="222" t="s">
        <v>402</v>
      </c>
      <c r="C8" s="242">
        <v>238013955</v>
      </c>
      <c r="D8" s="242">
        <v>1284599295</v>
      </c>
      <c r="E8" s="347">
        <v>774198903</v>
      </c>
      <c r="F8" s="242">
        <f>+C8+D8-E8</f>
        <v>748414347</v>
      </c>
      <c r="G8" s="372"/>
      <c r="H8" s="272"/>
    </row>
    <row r="9" spans="2:8" x14ac:dyDescent="0.2">
      <c r="B9" s="373" t="str">
        <f>+'NOTA G BIENES DE USOok'!B17</f>
        <v>Total al 31/12/2020</v>
      </c>
      <c r="C9" s="370">
        <f>SUM(C7:C8)</f>
        <v>244281801</v>
      </c>
      <c r="D9" s="370">
        <f>SUM(D7:D8)</f>
        <v>1313398854</v>
      </c>
      <c r="E9" s="349">
        <f>SUM(E7:E8)</f>
        <v>802953220</v>
      </c>
      <c r="F9" s="370">
        <f>SUM(F7:F8)</f>
        <v>754727435</v>
      </c>
      <c r="G9" s="367"/>
      <c r="H9" s="367"/>
    </row>
    <row r="10" spans="2:8" x14ac:dyDescent="0.2">
      <c r="B10" s="373" t="s">
        <v>522</v>
      </c>
      <c r="C10" s="370">
        <v>257368123</v>
      </c>
      <c r="D10" s="370">
        <v>0</v>
      </c>
      <c r="E10" s="370">
        <v>13086322.310026553</v>
      </c>
      <c r="F10" s="370">
        <v>244281800.68997344</v>
      </c>
      <c r="G10" s="367"/>
    </row>
  </sheetData>
  <pageMargins left="0.7" right="0.7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5"/>
  </sheetPr>
  <dimension ref="B3:N27"/>
  <sheetViews>
    <sheetView showGridLines="0" workbookViewId="0">
      <selection activeCell="A3" sqref="A3"/>
    </sheetView>
  </sheetViews>
  <sheetFormatPr baseColWidth="10" defaultColWidth="11.42578125" defaultRowHeight="12" x14ac:dyDescent="0.2"/>
  <cols>
    <col min="1" max="1" width="24.85546875" style="214" customWidth="1"/>
    <col min="2" max="2" width="29.42578125" style="214" customWidth="1"/>
    <col min="3" max="3" width="41.28515625" style="214" customWidth="1"/>
    <col min="4" max="4" width="22" style="214" customWidth="1"/>
    <col min="5" max="5" width="11.42578125" style="214"/>
    <col min="6" max="7" width="13.42578125" style="214" bestFit="1" customWidth="1"/>
    <col min="8" max="8" width="12" style="214" bestFit="1" customWidth="1"/>
    <col min="9" max="16384" width="11.42578125" style="214"/>
  </cols>
  <sheetData>
    <row r="3" spans="2:6" x14ac:dyDescent="0.2">
      <c r="B3" s="374" t="s">
        <v>797</v>
      </c>
    </row>
    <row r="6" spans="2:6" x14ac:dyDescent="0.2">
      <c r="B6" s="224" t="s">
        <v>596</v>
      </c>
      <c r="C6" s="224" t="s">
        <v>428</v>
      </c>
      <c r="D6" s="375" t="s">
        <v>782</v>
      </c>
    </row>
    <row r="7" spans="2:6" x14ac:dyDescent="0.2">
      <c r="B7" s="368" t="s">
        <v>597</v>
      </c>
      <c r="C7" s="368" t="s">
        <v>598</v>
      </c>
      <c r="D7" s="376">
        <v>0</v>
      </c>
    </row>
    <row r="8" spans="2:6" x14ac:dyDescent="0.2">
      <c r="B8" s="368" t="s">
        <v>599</v>
      </c>
      <c r="C8" s="368" t="s">
        <v>600</v>
      </c>
      <c r="D8" s="377">
        <v>33697162</v>
      </c>
    </row>
    <row r="9" spans="2:6" x14ac:dyDescent="0.2">
      <c r="B9" s="368" t="s">
        <v>601</v>
      </c>
      <c r="C9" s="368" t="s">
        <v>602</v>
      </c>
      <c r="D9" s="377">
        <v>1153033949</v>
      </c>
    </row>
    <row r="10" spans="2:6" x14ac:dyDescent="0.2">
      <c r="B10" s="368" t="s">
        <v>173</v>
      </c>
      <c r="C10" s="368" t="s">
        <v>173</v>
      </c>
      <c r="D10" s="377">
        <v>2956447</v>
      </c>
    </row>
    <row r="11" spans="2:6" x14ac:dyDescent="0.2">
      <c r="B11" s="368" t="s">
        <v>603</v>
      </c>
      <c r="C11" s="368" t="s">
        <v>603</v>
      </c>
      <c r="D11" s="377">
        <v>29156619</v>
      </c>
    </row>
    <row r="12" spans="2:6" x14ac:dyDescent="0.2">
      <c r="B12" s="373" t="str">
        <f>+'NOTA H CARGOS DIFERIDOSok'!B9</f>
        <v>Total al 31/12/2020</v>
      </c>
      <c r="C12" s="373"/>
      <c r="D12" s="378">
        <f>SUM(D7:D11)</f>
        <v>1218844177</v>
      </c>
      <c r="E12" s="367"/>
      <c r="F12" s="367"/>
    </row>
    <row r="13" spans="2:6" x14ac:dyDescent="0.2">
      <c r="B13" s="373" t="s">
        <v>522</v>
      </c>
      <c r="C13" s="378"/>
      <c r="D13" s="378">
        <v>512850698</v>
      </c>
      <c r="E13" s="367"/>
    </row>
    <row r="17" spans="7:14" x14ac:dyDescent="0.2">
      <c r="G17" s="228"/>
      <c r="K17" s="214" t="s">
        <v>489</v>
      </c>
      <c r="N17" s="214" t="s">
        <v>489</v>
      </c>
    </row>
    <row r="18" spans="7:14" x14ac:dyDescent="0.2">
      <c r="G18" s="228"/>
      <c r="K18" s="214" t="s">
        <v>489</v>
      </c>
      <c r="N18" s="214" t="s">
        <v>489</v>
      </c>
    </row>
    <row r="19" spans="7:14" x14ac:dyDescent="0.2">
      <c r="G19" s="228"/>
      <c r="K19" s="214" t="s">
        <v>489</v>
      </c>
      <c r="N19" s="214" t="s">
        <v>489</v>
      </c>
    </row>
    <row r="20" spans="7:14" x14ac:dyDescent="0.2">
      <c r="G20" s="228"/>
      <c r="K20" s="214" t="s">
        <v>489</v>
      </c>
      <c r="N20" s="214" t="s">
        <v>489</v>
      </c>
    </row>
    <row r="21" spans="7:14" x14ac:dyDescent="0.2">
      <c r="G21" s="228"/>
      <c r="H21" s="244"/>
      <c r="K21" s="214" t="s">
        <v>489</v>
      </c>
      <c r="N21" s="214" t="s">
        <v>489</v>
      </c>
    </row>
    <row r="22" spans="7:14" x14ac:dyDescent="0.2">
      <c r="G22" s="228"/>
      <c r="K22" s="214" t="s">
        <v>489</v>
      </c>
      <c r="N22" s="214" t="s">
        <v>489</v>
      </c>
    </row>
    <row r="23" spans="7:14" x14ac:dyDescent="0.2">
      <c r="G23" s="228"/>
      <c r="H23" s="244"/>
      <c r="K23" s="214" t="s">
        <v>489</v>
      </c>
      <c r="N23" s="214" t="s">
        <v>489</v>
      </c>
    </row>
    <row r="24" spans="7:14" x14ac:dyDescent="0.2">
      <c r="G24" s="228"/>
      <c r="K24" s="214" t="s">
        <v>489</v>
      </c>
      <c r="N24" s="214" t="s">
        <v>489</v>
      </c>
    </row>
    <row r="25" spans="7:14" x14ac:dyDescent="0.2">
      <c r="G25" s="228"/>
      <c r="H25" s="244"/>
      <c r="K25" s="214" t="s">
        <v>489</v>
      </c>
      <c r="N25" s="214" t="s">
        <v>489</v>
      </c>
    </row>
    <row r="26" spans="7:14" x14ac:dyDescent="0.2">
      <c r="G26" s="228"/>
      <c r="K26" s="214" t="s">
        <v>489</v>
      </c>
      <c r="N26" s="214" t="s">
        <v>489</v>
      </c>
    </row>
    <row r="27" spans="7:14" x14ac:dyDescent="0.2">
      <c r="G27" s="228"/>
      <c r="H27" s="244"/>
      <c r="K27" s="214" t="s">
        <v>489</v>
      </c>
      <c r="N27" s="214" t="s">
        <v>489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5"/>
  </sheetPr>
  <dimension ref="B1:G11"/>
  <sheetViews>
    <sheetView showGridLines="0" workbookViewId="0">
      <selection activeCell="F24" sqref="F24"/>
    </sheetView>
  </sheetViews>
  <sheetFormatPr baseColWidth="10" defaultColWidth="11.42578125" defaultRowHeight="12" x14ac:dyDescent="0.2"/>
  <cols>
    <col min="1" max="1" width="27.140625" style="214" customWidth="1"/>
    <col min="2" max="2" width="37.85546875" style="214" bestFit="1" customWidth="1"/>
    <col min="3" max="3" width="11.28515625" style="214" bestFit="1" customWidth="1"/>
    <col min="4" max="4" width="10.28515625" style="214" bestFit="1" customWidth="1"/>
    <col min="5" max="5" width="14" style="214" bestFit="1" customWidth="1"/>
    <col min="6" max="6" width="14.85546875" style="214" bestFit="1" customWidth="1"/>
    <col min="7" max="7" width="8.140625" style="214" customWidth="1"/>
    <col min="8" max="16384" width="11.42578125" style="214"/>
  </cols>
  <sheetData>
    <row r="1" spans="2:7" x14ac:dyDescent="0.2">
      <c r="B1" s="360" t="s">
        <v>846</v>
      </c>
    </row>
    <row r="4" spans="2:7" x14ac:dyDescent="0.2">
      <c r="B4" s="371" t="s">
        <v>428</v>
      </c>
      <c r="C4" s="371" t="s">
        <v>592</v>
      </c>
      <c r="D4" s="371" t="s">
        <v>593</v>
      </c>
      <c r="E4" s="371" t="s">
        <v>594</v>
      </c>
      <c r="F4" s="371" t="s">
        <v>595</v>
      </c>
    </row>
    <row r="5" spans="2:7" x14ac:dyDescent="0.2">
      <c r="B5" s="222" t="s">
        <v>414</v>
      </c>
      <c r="C5" s="379">
        <v>0</v>
      </c>
      <c r="D5" s="379">
        <v>0</v>
      </c>
      <c r="E5" s="379">
        <v>0</v>
      </c>
      <c r="F5" s="379">
        <f t="shared" ref="F5:F10" si="0">+C5+D5-E5</f>
        <v>0</v>
      </c>
    </row>
    <row r="6" spans="2:7" x14ac:dyDescent="0.2">
      <c r="B6" s="222" t="s">
        <v>604</v>
      </c>
      <c r="C6" s="379">
        <v>0</v>
      </c>
      <c r="D6" s="379">
        <v>0</v>
      </c>
      <c r="E6" s="379">
        <v>0</v>
      </c>
      <c r="F6" s="379">
        <f t="shared" si="0"/>
        <v>0</v>
      </c>
    </row>
    <row r="7" spans="2:7" x14ac:dyDescent="0.2">
      <c r="B7" s="222" t="s">
        <v>605</v>
      </c>
      <c r="C7" s="379">
        <v>0</v>
      </c>
      <c r="D7" s="379">
        <v>0</v>
      </c>
      <c r="E7" s="379">
        <v>0</v>
      </c>
      <c r="F7" s="379">
        <f t="shared" si="0"/>
        <v>0</v>
      </c>
    </row>
    <row r="8" spans="2:7" x14ac:dyDescent="0.2">
      <c r="B8" s="222" t="s">
        <v>606</v>
      </c>
      <c r="C8" s="379">
        <v>0</v>
      </c>
      <c r="D8" s="379">
        <v>0</v>
      </c>
      <c r="E8" s="379">
        <v>0</v>
      </c>
      <c r="F8" s="379">
        <f t="shared" si="0"/>
        <v>0</v>
      </c>
    </row>
    <row r="9" spans="2:7" x14ac:dyDescent="0.2">
      <c r="B9" s="222" t="s">
        <v>607</v>
      </c>
      <c r="C9" s="379">
        <v>0</v>
      </c>
      <c r="D9" s="379">
        <v>0</v>
      </c>
      <c r="E9" s="379">
        <v>0</v>
      </c>
      <c r="F9" s="379">
        <f t="shared" si="0"/>
        <v>0</v>
      </c>
    </row>
    <row r="10" spans="2:7" x14ac:dyDescent="0.2">
      <c r="B10" s="373" t="str">
        <f>+' NOTA I INTANGIBLESok'!B12</f>
        <v>Total al 31/12/2020</v>
      </c>
      <c r="C10" s="380">
        <f>SUM(C5:C9)</f>
        <v>0</v>
      </c>
      <c r="D10" s="380">
        <f>SUM(D5:D9)</f>
        <v>0</v>
      </c>
      <c r="E10" s="380">
        <f>SUM(E5:E9)</f>
        <v>0</v>
      </c>
      <c r="F10" s="380">
        <f t="shared" si="0"/>
        <v>0</v>
      </c>
      <c r="G10" s="381"/>
    </row>
    <row r="11" spans="2:7" x14ac:dyDescent="0.2">
      <c r="B11" s="373" t="s">
        <v>522</v>
      </c>
      <c r="C11" s="380">
        <v>0</v>
      </c>
      <c r="D11" s="380">
        <v>0</v>
      </c>
      <c r="E11" s="380">
        <v>0</v>
      </c>
      <c r="F11" s="380">
        <v>0</v>
      </c>
      <c r="G11" s="381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5"/>
  </sheetPr>
  <dimension ref="C3:F14"/>
  <sheetViews>
    <sheetView showGridLines="0" topLeftCell="B1" zoomScale="125" workbookViewId="0">
      <selection activeCell="K23" sqref="K23"/>
    </sheetView>
  </sheetViews>
  <sheetFormatPr baseColWidth="10" defaultColWidth="11.42578125" defaultRowHeight="12" x14ac:dyDescent="0.2"/>
  <cols>
    <col min="1" max="1" width="11.42578125" style="214"/>
    <col min="2" max="2" width="20.140625" style="214" customWidth="1"/>
    <col min="3" max="3" width="42.42578125" style="214" bestFit="1" customWidth="1"/>
    <col min="4" max="5" width="13.85546875" style="214" bestFit="1" customWidth="1"/>
    <col min="6" max="6" width="2.42578125" style="214" bestFit="1" customWidth="1"/>
    <col min="7" max="16384" width="11.42578125" style="214"/>
  </cols>
  <sheetData>
    <row r="3" spans="3:6" x14ac:dyDescent="0.2">
      <c r="C3" s="360" t="s">
        <v>847</v>
      </c>
    </row>
    <row r="5" spans="3:6" x14ac:dyDescent="0.2">
      <c r="C5" s="218" t="s">
        <v>608</v>
      </c>
      <c r="D5" s="218" t="s">
        <v>609</v>
      </c>
      <c r="E5" s="218" t="s">
        <v>610</v>
      </c>
    </row>
    <row r="6" spans="3:6" x14ac:dyDescent="0.2">
      <c r="C6" s="222" t="s">
        <v>611</v>
      </c>
      <c r="D6" s="242">
        <f>3500000000+1230000000</f>
        <v>4730000000</v>
      </c>
      <c r="E6" s="347">
        <v>0</v>
      </c>
    </row>
    <row r="7" spans="3:6" x14ac:dyDescent="0.2">
      <c r="C7" s="222" t="s">
        <v>612</v>
      </c>
      <c r="D7" s="242">
        <f>2851000000+1440000000+1250000000</f>
        <v>5541000000</v>
      </c>
      <c r="E7" s="347">
        <v>0</v>
      </c>
    </row>
    <row r="8" spans="3:6" x14ac:dyDescent="0.2">
      <c r="C8" s="222" t="s">
        <v>613</v>
      </c>
      <c r="D8" s="242">
        <f>5000000000+5000000000</f>
        <v>10000000000</v>
      </c>
      <c r="E8" s="347">
        <v>0</v>
      </c>
    </row>
    <row r="9" spans="3:6" x14ac:dyDescent="0.2">
      <c r="C9" s="222" t="s">
        <v>783</v>
      </c>
      <c r="D9" s="242">
        <f>2000000000+2350000000</f>
        <v>4350000000</v>
      </c>
      <c r="E9" s="347"/>
    </row>
    <row r="10" spans="3:6" x14ac:dyDescent="0.2">
      <c r="C10" s="222" t="s">
        <v>421</v>
      </c>
      <c r="D10" s="242">
        <v>879180706</v>
      </c>
      <c r="E10" s="347">
        <v>0</v>
      </c>
    </row>
    <row r="11" spans="3:6" x14ac:dyDescent="0.2">
      <c r="C11" s="222" t="s">
        <v>614</v>
      </c>
      <c r="D11" s="242">
        <v>26030839120</v>
      </c>
      <c r="E11" s="347"/>
    </row>
    <row r="12" spans="3:6" x14ac:dyDescent="0.2">
      <c r="C12" s="373" t="str">
        <f>+'NOTA J OTROS ACTIVOS CTES Y NO '!B10</f>
        <v>Total al 31/12/2020</v>
      </c>
      <c r="D12" s="245">
        <f>SUM(D6:D11)</f>
        <v>51531019826</v>
      </c>
      <c r="E12" s="376">
        <v>0</v>
      </c>
      <c r="F12" s="228"/>
    </row>
    <row r="13" spans="3:6" x14ac:dyDescent="0.2">
      <c r="C13" s="373" t="s">
        <v>522</v>
      </c>
      <c r="D13" s="245">
        <v>8885334920</v>
      </c>
      <c r="E13" s="376">
        <v>0</v>
      </c>
      <c r="F13" s="228"/>
    </row>
    <row r="14" spans="3:6" x14ac:dyDescent="0.2">
      <c r="D14" s="228">
        <f>+D12-'Balance Gral. Resol. 6'!G21</f>
        <v>0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/>
  </sheetPr>
  <dimension ref="C1:I13"/>
  <sheetViews>
    <sheetView showGridLines="0" zoomScale="112" zoomScaleNormal="112" workbookViewId="0">
      <selection activeCell="A2" sqref="A2"/>
    </sheetView>
  </sheetViews>
  <sheetFormatPr baseColWidth="10" defaultColWidth="11.42578125" defaultRowHeight="12" x14ac:dyDescent="0.2"/>
  <cols>
    <col min="1" max="1" width="11.42578125" style="214"/>
    <col min="2" max="2" width="7.7109375" style="214" customWidth="1"/>
    <col min="3" max="3" width="28" style="214" bestFit="1" customWidth="1"/>
    <col min="4" max="4" width="15" style="214" customWidth="1"/>
    <col min="5" max="5" width="15" style="364" customWidth="1"/>
    <col min="6" max="6" width="13.42578125" style="214" customWidth="1"/>
    <col min="7" max="7" width="14" style="214" customWidth="1"/>
    <col min="8" max="8" width="23.28515625" style="214" customWidth="1"/>
    <col min="9" max="10" width="14.28515625" style="214" customWidth="1"/>
    <col min="11" max="16384" width="11.42578125" style="214"/>
  </cols>
  <sheetData>
    <row r="1" spans="3:9" x14ac:dyDescent="0.2">
      <c r="D1" s="213" t="s">
        <v>17</v>
      </c>
    </row>
    <row r="2" spans="3:9" x14ac:dyDescent="0.2">
      <c r="C2" s="360" t="s">
        <v>848</v>
      </c>
    </row>
    <row r="4" spans="3:9" ht="34.5" customHeight="1" x14ac:dyDescent="0.2">
      <c r="C4" s="218" t="s">
        <v>428</v>
      </c>
      <c r="D4" s="382" t="s">
        <v>609</v>
      </c>
      <c r="E4" s="382" t="s">
        <v>610</v>
      </c>
    </row>
    <row r="5" spans="3:9" x14ac:dyDescent="0.2">
      <c r="C5" s="222" t="s">
        <v>615</v>
      </c>
      <c r="D5" s="242">
        <v>187677941</v>
      </c>
      <c r="E5" s="242"/>
      <c r="I5" s="383"/>
    </row>
    <row r="6" spans="3:9" x14ac:dyDescent="0.2">
      <c r="C6" s="222" t="s">
        <v>616</v>
      </c>
      <c r="D6" s="242">
        <v>11592276720</v>
      </c>
      <c r="E6" s="242">
        <v>0</v>
      </c>
      <c r="I6" s="383"/>
    </row>
    <row r="7" spans="3:9" x14ac:dyDescent="0.2">
      <c r="C7" s="222" t="s">
        <v>424</v>
      </c>
      <c r="D7" s="242">
        <v>1250000</v>
      </c>
      <c r="E7" s="242">
        <v>0</v>
      </c>
      <c r="I7" s="383"/>
    </row>
    <row r="8" spans="3:9" x14ac:dyDescent="0.2">
      <c r="C8" s="222" t="s">
        <v>617</v>
      </c>
      <c r="D8" s="242">
        <f>6165175+2989704+1690052+2025643</f>
        <v>12870574</v>
      </c>
      <c r="E8" s="242"/>
      <c r="I8" s="383"/>
    </row>
    <row r="9" spans="3:9" x14ac:dyDescent="0.2">
      <c r="C9" s="222" t="s">
        <v>99</v>
      </c>
      <c r="D9" s="242">
        <v>67046603</v>
      </c>
      <c r="E9" s="242"/>
      <c r="I9" s="383"/>
    </row>
    <row r="10" spans="3:9" x14ac:dyDescent="0.2">
      <c r="C10" s="373" t="str">
        <f>+'NOTA K PRESTAMOSok'!C12</f>
        <v>Total al 31/12/2020</v>
      </c>
      <c r="D10" s="370">
        <f>SUM(D5:D9)</f>
        <v>11861121838</v>
      </c>
      <c r="E10" s="242">
        <v>0</v>
      </c>
      <c r="F10" s="228">
        <v>0</v>
      </c>
      <c r="G10" s="384"/>
      <c r="H10" s="244"/>
    </row>
    <row r="11" spans="3:9" x14ac:dyDescent="0.2">
      <c r="C11" s="373" t="s">
        <v>522</v>
      </c>
      <c r="D11" s="370">
        <v>146099615</v>
      </c>
      <c r="E11" s="370">
        <v>0</v>
      </c>
      <c r="F11" s="228"/>
    </row>
    <row r="12" spans="3:9" x14ac:dyDescent="0.2">
      <c r="D12" s="364"/>
    </row>
    <row r="13" spans="3:9" x14ac:dyDescent="0.2">
      <c r="D13" s="244">
        <f>+D10-'Balance Gral. Resol. 6'!G12</f>
        <v>0</v>
      </c>
    </row>
  </sheetData>
  <hyperlinks>
    <hyperlink ref="D1" location="'Balance Gral. Resol. 1'!A1" display="'Balance Gral. Resol. 1'!A1" xr:uid="{00000000-0004-0000-0F00-000000000000}"/>
  </hyperlinks>
  <pageMargins left="0.7" right="0.7" top="0.75" bottom="0.75" header="0.3" footer="0.3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5"/>
  </sheetPr>
  <dimension ref="B1:D32"/>
  <sheetViews>
    <sheetView showGridLines="0" zoomScale="125" zoomScaleNormal="85" workbookViewId="0"/>
  </sheetViews>
  <sheetFormatPr baseColWidth="10" defaultColWidth="11.42578125" defaultRowHeight="12" x14ac:dyDescent="0.2"/>
  <cols>
    <col min="1" max="1" width="17.28515625" style="385" customWidth="1"/>
    <col min="2" max="2" width="47.140625" style="385" customWidth="1"/>
    <col min="3" max="3" width="21.42578125" style="385" bestFit="1" customWidth="1"/>
    <col min="4" max="4" width="16.42578125" style="385" bestFit="1" customWidth="1"/>
    <col min="5" max="16384" width="11.42578125" style="385"/>
  </cols>
  <sheetData>
    <row r="1" spans="2:4" ht="65.099999999999994" customHeight="1" x14ac:dyDescent="0.2">
      <c r="C1" s="386" t="s">
        <v>17</v>
      </c>
    </row>
    <row r="2" spans="2:4" x14ac:dyDescent="0.2">
      <c r="B2" s="387" t="s">
        <v>849</v>
      </c>
    </row>
    <row r="4" spans="2:4" x14ac:dyDescent="0.2">
      <c r="B4" s="375" t="s">
        <v>428</v>
      </c>
      <c r="C4" s="375" t="s">
        <v>618</v>
      </c>
      <c r="D4" s="375" t="s">
        <v>619</v>
      </c>
    </row>
    <row r="5" spans="2:4" x14ac:dyDescent="0.2">
      <c r="B5" s="388" t="s">
        <v>620</v>
      </c>
      <c r="C5" s="389">
        <v>5810989127</v>
      </c>
      <c r="D5" s="390">
        <v>0</v>
      </c>
    </row>
    <row r="6" spans="2:4" x14ac:dyDescent="0.2">
      <c r="B6" s="391" t="str">
        <f>+'NOTA L DOCUM y CTAS A PAG OK'!C10</f>
        <v>Total al 31/12/2020</v>
      </c>
      <c r="C6" s="392">
        <f>SUM(C5:C5)</f>
        <v>5810989127</v>
      </c>
      <c r="D6" s="390">
        <v>0</v>
      </c>
    </row>
    <row r="7" spans="2:4" x14ac:dyDescent="0.2">
      <c r="B7" s="391" t="s">
        <v>522</v>
      </c>
      <c r="C7" s="393">
        <v>6268600423</v>
      </c>
      <c r="D7" s="390">
        <v>0</v>
      </c>
    </row>
    <row r="9" spans="2:4" x14ac:dyDescent="0.2">
      <c r="B9" s="387" t="s">
        <v>850</v>
      </c>
    </row>
    <row r="10" spans="2:4" ht="24" x14ac:dyDescent="0.2">
      <c r="B10" s="394" t="s">
        <v>621</v>
      </c>
    </row>
    <row r="11" spans="2:4" x14ac:dyDescent="0.2">
      <c r="B11" s="394"/>
    </row>
    <row r="12" spans="2:4" ht="24" x14ac:dyDescent="0.2">
      <c r="B12" s="387" t="s">
        <v>851</v>
      </c>
    </row>
    <row r="13" spans="2:4" x14ac:dyDescent="0.2">
      <c r="B13" s="387"/>
    </row>
    <row r="14" spans="2:4" x14ac:dyDescent="0.2">
      <c r="B14" s="375" t="s">
        <v>428</v>
      </c>
      <c r="C14" s="375" t="s">
        <v>618</v>
      </c>
      <c r="D14" s="375" t="s">
        <v>619</v>
      </c>
    </row>
    <row r="15" spans="2:4" x14ac:dyDescent="0.2">
      <c r="B15" s="388" t="s">
        <v>622</v>
      </c>
      <c r="C15" s="389">
        <v>10000000</v>
      </c>
      <c r="D15" s="390">
        <v>0</v>
      </c>
    </row>
    <row r="16" spans="2:4" x14ac:dyDescent="0.2">
      <c r="B16" s="388" t="s">
        <v>623</v>
      </c>
      <c r="C16" s="389">
        <v>366491</v>
      </c>
      <c r="D16" s="390">
        <v>0</v>
      </c>
    </row>
    <row r="17" spans="2:4" x14ac:dyDescent="0.2">
      <c r="B17" s="388" t="s">
        <v>624</v>
      </c>
      <c r="C17" s="389">
        <v>20737150</v>
      </c>
      <c r="D17" s="390">
        <v>0</v>
      </c>
    </row>
    <row r="18" spans="2:4" x14ac:dyDescent="0.2">
      <c r="B18" s="388" t="s">
        <v>784</v>
      </c>
      <c r="C18" s="389">
        <v>17250000</v>
      </c>
      <c r="D18" s="390">
        <v>0</v>
      </c>
    </row>
    <row r="19" spans="2:4" x14ac:dyDescent="0.2">
      <c r="B19" s="391" t="str">
        <f>+B6</f>
        <v>Total al 31/12/2020</v>
      </c>
      <c r="C19" s="392">
        <f>SUM(C15:C18)</f>
        <v>48353641</v>
      </c>
      <c r="D19" s="390">
        <v>0</v>
      </c>
    </row>
    <row r="20" spans="2:4" x14ac:dyDescent="0.2">
      <c r="B20" s="391" t="s">
        <v>522</v>
      </c>
      <c r="C20" s="393">
        <v>167483137</v>
      </c>
      <c r="D20" s="390">
        <v>0</v>
      </c>
    </row>
    <row r="21" spans="2:4" x14ac:dyDescent="0.2">
      <c r="B21" s="395"/>
      <c r="C21" s="396"/>
      <c r="D21" s="397"/>
    </row>
    <row r="22" spans="2:4" ht="24" x14ac:dyDescent="0.2">
      <c r="B22" s="387" t="s">
        <v>852</v>
      </c>
    </row>
    <row r="23" spans="2:4" x14ac:dyDescent="0.2">
      <c r="B23" s="394" t="s">
        <v>625</v>
      </c>
    </row>
    <row r="25" spans="2:4" x14ac:dyDescent="0.2">
      <c r="B25" s="387" t="s">
        <v>853</v>
      </c>
    </row>
    <row r="27" spans="2:4" x14ac:dyDescent="0.2">
      <c r="B27" s="224" t="s">
        <v>428</v>
      </c>
      <c r="C27" s="382" t="s">
        <v>626</v>
      </c>
      <c r="D27" s="382" t="s">
        <v>627</v>
      </c>
    </row>
    <row r="28" spans="2:4" x14ac:dyDescent="0.2">
      <c r="B28" s="398" t="s">
        <v>628</v>
      </c>
      <c r="C28" s="399">
        <v>35305818</v>
      </c>
      <c r="D28" s="400">
        <v>0</v>
      </c>
    </row>
    <row r="29" spans="2:4" x14ac:dyDescent="0.2">
      <c r="B29" s="398" t="s">
        <v>423</v>
      </c>
      <c r="C29" s="401">
        <v>0</v>
      </c>
      <c r="D29" s="400">
        <v>0</v>
      </c>
    </row>
    <row r="30" spans="2:4" x14ac:dyDescent="0.2">
      <c r="B30" s="398" t="s">
        <v>422</v>
      </c>
      <c r="C30" s="402">
        <v>0</v>
      </c>
      <c r="D30" s="400">
        <v>0</v>
      </c>
    </row>
    <row r="31" spans="2:4" x14ac:dyDescent="0.2">
      <c r="B31" s="391" t="str">
        <f>+B19</f>
        <v>Total al 31/12/2020</v>
      </c>
      <c r="C31" s="392">
        <f>SUM(C28:C30)</f>
        <v>35305818</v>
      </c>
      <c r="D31" s="400">
        <v>0</v>
      </c>
    </row>
    <row r="32" spans="2:4" x14ac:dyDescent="0.2">
      <c r="B32" s="391" t="s">
        <v>522</v>
      </c>
      <c r="C32" s="403">
        <v>213536289</v>
      </c>
      <c r="D32" s="400">
        <v>0</v>
      </c>
    </row>
  </sheetData>
  <hyperlinks>
    <hyperlink ref="C1" location="'Balance Gral. Resol. 1'!A1" display="'Balance Gral. Resol. 1'!A1" xr:uid="{00000000-0004-0000-1000-000000000000}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5"/>
  </sheetPr>
  <dimension ref="B1:I40"/>
  <sheetViews>
    <sheetView showGridLines="0" zoomScale="106" zoomScaleNormal="80" workbookViewId="0">
      <selection activeCell="B2" sqref="B2"/>
    </sheetView>
  </sheetViews>
  <sheetFormatPr baseColWidth="10" defaultColWidth="11.42578125" defaultRowHeight="12" x14ac:dyDescent="0.2"/>
  <cols>
    <col min="1" max="1" width="11.42578125" style="385"/>
    <col min="2" max="2" width="37.7109375" style="385" customWidth="1"/>
    <col min="3" max="3" width="27" style="385" bestFit="1" customWidth="1"/>
    <col min="4" max="4" width="23.28515625" style="385" bestFit="1" customWidth="1"/>
    <col min="5" max="5" width="17" style="404" customWidth="1"/>
    <col min="6" max="6" width="14.140625" style="404" bestFit="1" customWidth="1"/>
    <col min="7" max="7" width="14.28515625" style="385" bestFit="1" customWidth="1"/>
    <col min="8" max="8" width="14" style="405" bestFit="1" customWidth="1"/>
    <col min="9" max="16384" width="11.42578125" style="385"/>
  </cols>
  <sheetData>
    <row r="1" spans="2:6" ht="44.1" customHeight="1" x14ac:dyDescent="0.2">
      <c r="C1" s="386" t="s">
        <v>17</v>
      </c>
    </row>
    <row r="4" spans="2:6" ht="36" customHeight="1" x14ac:dyDescent="0.2">
      <c r="B4" s="501" t="s">
        <v>629</v>
      </c>
      <c r="C4" s="501"/>
      <c r="D4" s="501"/>
      <c r="E4" s="501"/>
      <c r="F4" s="501"/>
    </row>
    <row r="5" spans="2:6" ht="12.75" thickBot="1" x14ac:dyDescent="0.25"/>
    <row r="6" spans="2:6" ht="35.25" customHeight="1" thickBot="1" x14ac:dyDescent="0.25">
      <c r="B6" s="406"/>
      <c r="C6" s="407"/>
      <c r="D6" s="408"/>
      <c r="E6" s="499" t="s">
        <v>630</v>
      </c>
      <c r="F6" s="500"/>
    </row>
    <row r="7" spans="2:6" ht="24" x14ac:dyDescent="0.2">
      <c r="B7" s="409" t="s">
        <v>631</v>
      </c>
      <c r="C7" s="409" t="s">
        <v>632</v>
      </c>
      <c r="D7" s="409" t="s">
        <v>633</v>
      </c>
      <c r="E7" s="410" t="s">
        <v>782</v>
      </c>
      <c r="F7" s="410" t="s">
        <v>785</v>
      </c>
    </row>
    <row r="8" spans="2:6" x14ac:dyDescent="0.2">
      <c r="B8" s="411" t="s">
        <v>634</v>
      </c>
      <c r="C8" s="411" t="s">
        <v>635</v>
      </c>
      <c r="D8" s="411" t="s">
        <v>745</v>
      </c>
      <c r="E8" s="412">
        <v>107025112</v>
      </c>
      <c r="F8" s="412">
        <v>250496653</v>
      </c>
    </row>
    <row r="9" spans="2:6" x14ac:dyDescent="0.2">
      <c r="B9" s="411" t="s">
        <v>638</v>
      </c>
      <c r="C9" s="411" t="s">
        <v>635</v>
      </c>
      <c r="D9" s="411" t="s">
        <v>636</v>
      </c>
      <c r="E9" s="412">
        <v>10905379</v>
      </c>
      <c r="F9" s="412">
        <v>10905379</v>
      </c>
    </row>
    <row r="10" spans="2:6" x14ac:dyDescent="0.2">
      <c r="B10" s="411" t="s">
        <v>544</v>
      </c>
      <c r="C10" s="411" t="s">
        <v>635</v>
      </c>
      <c r="D10" s="411" t="s">
        <v>636</v>
      </c>
      <c r="E10" s="412">
        <v>268217258</v>
      </c>
      <c r="F10" s="412">
        <v>102015133</v>
      </c>
    </row>
    <row r="11" spans="2:6" x14ac:dyDescent="0.2">
      <c r="B11" s="411" t="s">
        <v>639</v>
      </c>
      <c r="C11" s="411" t="s">
        <v>640</v>
      </c>
      <c r="D11" s="411" t="s">
        <v>636</v>
      </c>
      <c r="E11" s="412">
        <v>0</v>
      </c>
      <c r="F11" s="412">
        <v>140686646</v>
      </c>
    </row>
    <row r="12" spans="2:6" x14ac:dyDescent="0.2">
      <c r="B12" s="411" t="s">
        <v>641</v>
      </c>
      <c r="C12" s="411" t="s">
        <v>635</v>
      </c>
      <c r="D12" s="411" t="s">
        <v>642</v>
      </c>
      <c r="E12" s="412">
        <v>0</v>
      </c>
      <c r="F12" s="412">
        <v>111599400</v>
      </c>
    </row>
    <row r="13" spans="2:6" x14ac:dyDescent="0.2">
      <c r="B13" s="411" t="s">
        <v>643</v>
      </c>
      <c r="C13" s="411" t="s">
        <v>637</v>
      </c>
      <c r="D13" s="411" t="s">
        <v>745</v>
      </c>
      <c r="E13" s="412">
        <v>534179697</v>
      </c>
      <c r="F13" s="412">
        <v>200000000</v>
      </c>
    </row>
    <row r="14" spans="2:6" x14ac:dyDescent="0.2">
      <c r="B14" s="411" t="s">
        <v>644</v>
      </c>
      <c r="C14" s="411" t="s">
        <v>645</v>
      </c>
      <c r="D14" s="411" t="s">
        <v>646</v>
      </c>
      <c r="E14" s="412">
        <v>0</v>
      </c>
      <c r="F14" s="412">
        <v>0</v>
      </c>
    </row>
    <row r="15" spans="2:6" x14ac:dyDescent="0.2">
      <c r="B15" s="411" t="s">
        <v>647</v>
      </c>
      <c r="C15" s="411" t="s">
        <v>645</v>
      </c>
      <c r="D15" s="411" t="s">
        <v>636</v>
      </c>
      <c r="E15" s="412">
        <v>0</v>
      </c>
      <c r="F15" s="412">
        <v>0</v>
      </c>
    </row>
    <row r="16" spans="2:6" x14ac:dyDescent="0.2">
      <c r="B16" s="411" t="s">
        <v>648</v>
      </c>
      <c r="C16" s="411" t="s">
        <v>645</v>
      </c>
      <c r="D16" s="411" t="s">
        <v>646</v>
      </c>
      <c r="E16" s="412">
        <v>0</v>
      </c>
      <c r="F16" s="412">
        <v>0</v>
      </c>
    </row>
    <row r="17" spans="2:7" x14ac:dyDescent="0.2">
      <c r="B17" s="411" t="s">
        <v>649</v>
      </c>
      <c r="C17" s="411" t="s">
        <v>635</v>
      </c>
      <c r="D17" s="411" t="s">
        <v>642</v>
      </c>
      <c r="E17" s="412">
        <v>0</v>
      </c>
      <c r="F17" s="412"/>
    </row>
    <row r="18" spans="2:7" x14ac:dyDescent="0.2">
      <c r="B18" s="411" t="s">
        <v>650</v>
      </c>
      <c r="C18" s="411" t="s">
        <v>635</v>
      </c>
      <c r="D18" s="411" t="s">
        <v>642</v>
      </c>
      <c r="E18" s="412">
        <v>0</v>
      </c>
      <c r="F18" s="412"/>
    </row>
    <row r="19" spans="2:7" x14ac:dyDescent="0.2">
      <c r="B19" s="411" t="s">
        <v>651</v>
      </c>
      <c r="C19" s="411" t="s">
        <v>635</v>
      </c>
      <c r="D19" s="411" t="s">
        <v>642</v>
      </c>
      <c r="E19" s="412">
        <v>0</v>
      </c>
      <c r="F19" s="412">
        <v>0</v>
      </c>
    </row>
    <row r="20" spans="2:7" x14ac:dyDescent="0.2">
      <c r="B20" s="411" t="s">
        <v>652</v>
      </c>
      <c r="C20" s="411" t="s">
        <v>635</v>
      </c>
      <c r="D20" s="411" t="s">
        <v>642</v>
      </c>
      <c r="E20" s="412">
        <v>0</v>
      </c>
      <c r="F20" s="412">
        <v>293607407</v>
      </c>
    </row>
    <row r="21" spans="2:7" x14ac:dyDescent="0.2">
      <c r="B21" s="411" t="s">
        <v>653</v>
      </c>
      <c r="C21" s="411" t="s">
        <v>637</v>
      </c>
      <c r="D21" s="411" t="s">
        <v>636</v>
      </c>
      <c r="E21" s="412">
        <v>5326230</v>
      </c>
      <c r="F21" s="412">
        <v>5326230</v>
      </c>
    </row>
    <row r="22" spans="2:7" x14ac:dyDescent="0.2">
      <c r="B22" s="411" t="s">
        <v>654</v>
      </c>
      <c r="C22" s="411" t="s">
        <v>635</v>
      </c>
      <c r="D22" s="411" t="s">
        <v>636</v>
      </c>
      <c r="E22" s="412">
        <v>59860685</v>
      </c>
      <c r="F22" s="412">
        <v>59860685</v>
      </c>
    </row>
    <row r="23" spans="2:7" x14ac:dyDescent="0.2">
      <c r="B23" s="398" t="s">
        <v>655</v>
      </c>
      <c r="C23" s="411" t="s">
        <v>635</v>
      </c>
      <c r="D23" s="411" t="s">
        <v>636</v>
      </c>
      <c r="E23" s="412">
        <v>0</v>
      </c>
      <c r="F23" s="412"/>
    </row>
    <row r="24" spans="2:7" x14ac:dyDescent="0.2">
      <c r="B24" s="398" t="s">
        <v>656</v>
      </c>
      <c r="C24" s="398" t="s">
        <v>635</v>
      </c>
      <c r="D24" s="411" t="s">
        <v>636</v>
      </c>
      <c r="E24" s="412">
        <v>404376988</v>
      </c>
      <c r="F24" s="412">
        <v>0</v>
      </c>
    </row>
    <row r="25" spans="2:7" x14ac:dyDescent="0.2">
      <c r="B25" s="411" t="s">
        <v>657</v>
      </c>
      <c r="C25" s="411" t="s">
        <v>637</v>
      </c>
      <c r="D25" s="411" t="s">
        <v>636</v>
      </c>
      <c r="E25" s="412">
        <v>1020000000</v>
      </c>
      <c r="F25" s="412">
        <v>228309733</v>
      </c>
    </row>
    <row r="26" spans="2:7" x14ac:dyDescent="0.2">
      <c r="B26" s="413" t="s">
        <v>658</v>
      </c>
      <c r="C26" s="411" t="s">
        <v>645</v>
      </c>
      <c r="D26" s="411" t="s">
        <v>636</v>
      </c>
      <c r="E26" s="412">
        <v>46185064</v>
      </c>
      <c r="F26" s="412">
        <v>46185064</v>
      </c>
    </row>
    <row r="27" spans="2:7" x14ac:dyDescent="0.2">
      <c r="B27" s="413" t="s">
        <v>659</v>
      </c>
      <c r="C27" s="411" t="s">
        <v>645</v>
      </c>
      <c r="D27" s="411" t="s">
        <v>636</v>
      </c>
      <c r="E27" s="412">
        <v>10939076</v>
      </c>
      <c r="F27" s="412">
        <v>10939076</v>
      </c>
    </row>
    <row r="28" spans="2:7" x14ac:dyDescent="0.2">
      <c r="B28" s="413" t="s">
        <v>660</v>
      </c>
      <c r="C28" s="411" t="s">
        <v>637</v>
      </c>
      <c r="D28" s="411" t="s">
        <v>636</v>
      </c>
      <c r="E28" s="412">
        <v>1020000000</v>
      </c>
      <c r="F28" s="412">
        <v>188927770</v>
      </c>
      <c r="G28" s="405"/>
    </row>
    <row r="29" spans="2:7" x14ac:dyDescent="0.2">
      <c r="B29" s="413" t="s">
        <v>545</v>
      </c>
      <c r="C29" s="411" t="s">
        <v>635</v>
      </c>
      <c r="D29" s="411" t="s">
        <v>642</v>
      </c>
      <c r="E29" s="412">
        <v>0</v>
      </c>
      <c r="F29" s="412">
        <v>0</v>
      </c>
      <c r="G29" s="405"/>
    </row>
    <row r="30" spans="2:7" x14ac:dyDescent="0.2">
      <c r="B30" s="413" t="s">
        <v>786</v>
      </c>
      <c r="C30" s="411" t="s">
        <v>637</v>
      </c>
      <c r="D30" s="411" t="s">
        <v>636</v>
      </c>
      <c r="E30" s="412">
        <v>266000000</v>
      </c>
      <c r="F30" s="412"/>
      <c r="G30" s="405"/>
    </row>
    <row r="31" spans="2:7" x14ac:dyDescent="0.2">
      <c r="B31" s="413" t="s">
        <v>791</v>
      </c>
      <c r="C31" s="411" t="s">
        <v>792</v>
      </c>
      <c r="D31" s="411" t="s">
        <v>636</v>
      </c>
      <c r="E31" s="412"/>
      <c r="F31" s="412">
        <v>1600000</v>
      </c>
      <c r="G31" s="405"/>
    </row>
    <row r="32" spans="2:7" x14ac:dyDescent="0.2">
      <c r="B32" s="413" t="s">
        <v>793</v>
      </c>
      <c r="C32" s="411" t="s">
        <v>792</v>
      </c>
      <c r="D32" s="411" t="s">
        <v>636</v>
      </c>
      <c r="E32" s="412"/>
      <c r="F32" s="412">
        <v>8208850</v>
      </c>
      <c r="G32" s="405"/>
    </row>
    <row r="33" spans="2:9" x14ac:dyDescent="0.2">
      <c r="B33" s="391" t="str">
        <f>+'NOTAS M-Q ACREED CP OK'!B31</f>
        <v>Total al 31/12/2020</v>
      </c>
      <c r="C33" s="240"/>
      <c r="D33" s="411"/>
      <c r="E33" s="414">
        <f>SUM(E8:E30)</f>
        <v>3753015489</v>
      </c>
      <c r="F33" s="415"/>
    </row>
    <row r="34" spans="2:9" x14ac:dyDescent="0.2">
      <c r="B34" s="391" t="s">
        <v>522</v>
      </c>
      <c r="C34" s="240"/>
      <c r="D34" s="240"/>
      <c r="E34" s="414"/>
      <c r="F34" s="414">
        <f>SUM(F8:F33)</f>
        <v>1658668026</v>
      </c>
      <c r="I34" s="416"/>
    </row>
    <row r="35" spans="2:9" x14ac:dyDescent="0.2">
      <c r="F35" s="404">
        <f>1658668026-F34</f>
        <v>0</v>
      </c>
    </row>
    <row r="37" spans="2:9" ht="24" x14ac:dyDescent="0.2">
      <c r="B37" s="224" t="s">
        <v>631</v>
      </c>
      <c r="C37" s="382" t="s">
        <v>632</v>
      </c>
      <c r="D37" s="382" t="s">
        <v>633</v>
      </c>
      <c r="E37" s="382" t="s">
        <v>661</v>
      </c>
      <c r="F37" s="382" t="s">
        <v>568</v>
      </c>
      <c r="G37" s="382" t="s">
        <v>662</v>
      </c>
    </row>
    <row r="38" spans="2:9" x14ac:dyDescent="0.2">
      <c r="B38" s="398" t="s">
        <v>663</v>
      </c>
      <c r="C38" s="417" t="s">
        <v>664</v>
      </c>
      <c r="D38" s="417" t="s">
        <v>665</v>
      </c>
      <c r="E38" s="390">
        <v>0</v>
      </c>
      <c r="F38" s="418"/>
      <c r="G38" s="399">
        <v>0</v>
      </c>
    </row>
    <row r="39" spans="2:9" x14ac:dyDescent="0.2">
      <c r="B39" s="391" t="str">
        <f>+B33</f>
        <v>Total al 31/12/2020</v>
      </c>
      <c r="C39" s="390">
        <v>0</v>
      </c>
      <c r="D39" s="390">
        <v>0</v>
      </c>
      <c r="E39" s="390">
        <v>0</v>
      </c>
      <c r="F39" s="390">
        <v>0</v>
      </c>
      <c r="G39" s="392">
        <v>0</v>
      </c>
    </row>
    <row r="40" spans="2:9" x14ac:dyDescent="0.2">
      <c r="B40" s="391" t="str">
        <f>+B34</f>
        <v>Total al 31/12/2019</v>
      </c>
      <c r="C40" s="390">
        <v>0</v>
      </c>
      <c r="D40" s="390">
        <v>0</v>
      </c>
      <c r="E40" s="390">
        <v>0</v>
      </c>
      <c r="F40" s="390">
        <v>0</v>
      </c>
      <c r="G40" s="392">
        <v>0</v>
      </c>
      <c r="H40" s="405">
        <v>0</v>
      </c>
    </row>
  </sheetData>
  <autoFilter ref="B7:F34" xr:uid="{57B6236F-C2C5-4CBE-96CA-EC42D1D85838}"/>
  <mergeCells count="2">
    <mergeCell ref="E6:F6"/>
    <mergeCell ref="B4:F4"/>
  </mergeCells>
  <hyperlinks>
    <hyperlink ref="C1" location="'Balance Gral. Resol. 1'!A1" display="'Balance Gral. Resol. 1'!A1" xr:uid="{00000000-0004-0000-1100-000000000000}"/>
  </hyperlinks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5"/>
  </sheetPr>
  <dimension ref="B1:O30"/>
  <sheetViews>
    <sheetView showGridLines="0" workbookViewId="0">
      <selection activeCell="I31" sqref="I31"/>
    </sheetView>
  </sheetViews>
  <sheetFormatPr baseColWidth="10" defaultColWidth="11.42578125" defaultRowHeight="12" x14ac:dyDescent="0.2"/>
  <cols>
    <col min="1" max="1" width="22.85546875" style="214" customWidth="1"/>
    <col min="2" max="2" width="50.85546875" style="214" bestFit="1" customWidth="1"/>
    <col min="3" max="3" width="13" style="228" bestFit="1" customWidth="1"/>
    <col min="4" max="4" width="13" style="214" bestFit="1" customWidth="1"/>
    <col min="5" max="5" width="11.42578125" style="214"/>
    <col min="6" max="6" width="12" style="214" bestFit="1" customWidth="1"/>
    <col min="7" max="8" width="11.42578125" style="214"/>
    <col min="9" max="9" width="12.42578125" style="214" bestFit="1" customWidth="1"/>
    <col min="10" max="16384" width="11.42578125" style="214"/>
  </cols>
  <sheetData>
    <row r="1" spans="2:8" x14ac:dyDescent="0.2">
      <c r="B1" s="213" t="s">
        <v>17</v>
      </c>
    </row>
    <row r="2" spans="2:8" x14ac:dyDescent="0.2">
      <c r="B2" s="362"/>
    </row>
    <row r="3" spans="2:8" x14ac:dyDescent="0.2">
      <c r="B3" s="360" t="s">
        <v>854</v>
      </c>
    </row>
    <row r="4" spans="2:8" x14ac:dyDescent="0.2">
      <c r="B4" s="360"/>
    </row>
    <row r="5" spans="2:8" x14ac:dyDescent="0.2">
      <c r="B5" s="314" t="s">
        <v>666</v>
      </c>
      <c r="C5" s="419" t="s">
        <v>667</v>
      </c>
      <c r="D5" s="314" t="s">
        <v>668</v>
      </c>
    </row>
    <row r="6" spans="2:8" x14ac:dyDescent="0.2">
      <c r="B6" s="420" t="s">
        <v>669</v>
      </c>
      <c r="C6" s="421">
        <v>13945409</v>
      </c>
      <c r="D6" s="422">
        <v>602668198</v>
      </c>
      <c r="F6" s="228"/>
      <c r="G6" s="228"/>
    </row>
    <row r="7" spans="2:8" x14ac:dyDescent="0.2">
      <c r="B7" s="420" t="s">
        <v>670</v>
      </c>
      <c r="C7" s="422">
        <v>4005085</v>
      </c>
      <c r="D7" s="422">
        <v>368128037</v>
      </c>
      <c r="F7" s="228"/>
      <c r="G7" s="228"/>
    </row>
    <row r="8" spans="2:8" x14ac:dyDescent="0.2">
      <c r="B8" s="420" t="s">
        <v>671</v>
      </c>
      <c r="C8" s="422">
        <v>4839982</v>
      </c>
      <c r="D8" s="347">
        <v>435550775</v>
      </c>
      <c r="F8" s="228"/>
      <c r="G8" s="228"/>
    </row>
    <row r="9" spans="2:8" x14ac:dyDescent="0.2">
      <c r="B9" s="420" t="s">
        <v>746</v>
      </c>
      <c r="C9" s="422">
        <v>6870777</v>
      </c>
      <c r="D9" s="347">
        <v>2212306</v>
      </c>
      <c r="F9" s="228"/>
      <c r="G9" s="228"/>
      <c r="H9" s="244"/>
    </row>
    <row r="10" spans="2:8" x14ac:dyDescent="0.2">
      <c r="B10" s="420" t="s">
        <v>747</v>
      </c>
      <c r="C10" s="422">
        <v>114566</v>
      </c>
      <c r="D10" s="347">
        <v>0</v>
      </c>
      <c r="F10" s="228"/>
      <c r="G10" s="228"/>
    </row>
    <row r="11" spans="2:8" x14ac:dyDescent="0.2">
      <c r="B11" s="420" t="s">
        <v>748</v>
      </c>
      <c r="C11" s="422">
        <v>2045</v>
      </c>
      <c r="D11" s="347">
        <v>101846866</v>
      </c>
      <c r="F11" s="228"/>
      <c r="G11" s="228"/>
    </row>
    <row r="12" spans="2:8" x14ac:dyDescent="0.2">
      <c r="B12" s="420" t="s">
        <v>672</v>
      </c>
      <c r="C12" s="347">
        <v>219877319</v>
      </c>
      <c r="D12" s="422">
        <v>58857010</v>
      </c>
      <c r="E12" s="367"/>
      <c r="F12" s="228"/>
      <c r="G12" s="228"/>
    </row>
    <row r="13" spans="2:8" x14ac:dyDescent="0.2">
      <c r="B13" s="420" t="s">
        <v>673</v>
      </c>
      <c r="C13" s="347">
        <v>182402502</v>
      </c>
      <c r="D13" s="422">
        <v>0</v>
      </c>
      <c r="E13" s="367"/>
      <c r="F13" s="228"/>
      <c r="G13" s="228"/>
    </row>
    <row r="14" spans="2:8" x14ac:dyDescent="0.2">
      <c r="B14" s="420" t="s">
        <v>674</v>
      </c>
      <c r="C14" s="347">
        <v>82108887</v>
      </c>
      <c r="D14" s="422">
        <v>0</v>
      </c>
      <c r="F14" s="228"/>
      <c r="G14" s="228"/>
    </row>
    <row r="15" spans="2:8" x14ac:dyDescent="0.2">
      <c r="B15" s="420" t="s">
        <v>675</v>
      </c>
      <c r="C15" s="347">
        <v>197206356</v>
      </c>
      <c r="D15" s="422">
        <v>32221918</v>
      </c>
      <c r="F15" s="228"/>
      <c r="G15" s="228"/>
    </row>
    <row r="16" spans="2:8" x14ac:dyDescent="0.2">
      <c r="B16" s="420" t="s">
        <v>749</v>
      </c>
      <c r="C16" s="347">
        <v>0</v>
      </c>
      <c r="D16" s="422">
        <v>53590909</v>
      </c>
      <c r="F16" s="228"/>
      <c r="G16" s="228"/>
    </row>
    <row r="17" spans="2:15" x14ac:dyDescent="0.2">
      <c r="B17" s="420" t="s">
        <v>790</v>
      </c>
      <c r="C17" s="347"/>
      <c r="D17" s="422">
        <v>10890909</v>
      </c>
      <c r="F17" s="228"/>
      <c r="G17" s="228"/>
    </row>
    <row r="18" spans="2:15" x14ac:dyDescent="0.2">
      <c r="B18" s="420" t="s">
        <v>794</v>
      </c>
      <c r="C18" s="347">
        <v>529389</v>
      </c>
      <c r="D18" s="422">
        <v>0</v>
      </c>
      <c r="F18" s="228"/>
      <c r="G18" s="228"/>
    </row>
    <row r="19" spans="2:15" x14ac:dyDescent="0.2">
      <c r="B19" s="373" t="str">
        <f>+'NOTA R SALDOS Y TRANSACC ok'!B39</f>
        <v>Total al 31/12/2020</v>
      </c>
      <c r="C19" s="423">
        <f>SUM(C6:C18)</f>
        <v>711902317</v>
      </c>
      <c r="D19" s="423">
        <f>SUM(D6:D18)</f>
        <v>1665966928</v>
      </c>
    </row>
    <row r="20" spans="2:15" x14ac:dyDescent="0.2">
      <c r="B20" s="373" t="s">
        <v>522</v>
      </c>
      <c r="C20" s="424">
        <v>250693176.36363634</v>
      </c>
      <c r="D20" s="423">
        <v>874642423.62</v>
      </c>
    </row>
    <row r="23" spans="2:15" x14ac:dyDescent="0.2">
      <c r="K23" s="425"/>
      <c r="M23" s="426"/>
      <c r="O23" s="426"/>
    </row>
    <row r="24" spans="2:15" x14ac:dyDescent="0.2">
      <c r="K24" s="425"/>
      <c r="M24" s="426"/>
      <c r="O24" s="426"/>
    </row>
    <row r="25" spans="2:15" x14ac:dyDescent="0.2">
      <c r="K25" s="425"/>
      <c r="M25" s="426"/>
      <c r="O25" s="427"/>
    </row>
    <row r="30" spans="2:15" x14ac:dyDescent="0.2">
      <c r="G30" s="426"/>
    </row>
  </sheetData>
  <hyperlinks>
    <hyperlink ref="B1" location="'Balance Gral. Resol. 1'!A1" display="'Balance Gral. Resol. 1'!A1" xr:uid="{00000000-0004-0000-1200-000000000000}"/>
  </hyperlinks>
  <pageMargins left="0.7" right="0.7" top="0.75" bottom="0.75" header="0.3" footer="0.3"/>
  <pageSetup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5"/>
  </sheetPr>
  <dimension ref="B1:H15"/>
  <sheetViews>
    <sheetView showGridLines="0" zoomScale="113" zoomScaleNormal="85" workbookViewId="0">
      <selection activeCell="E22" sqref="E22"/>
    </sheetView>
  </sheetViews>
  <sheetFormatPr baseColWidth="10" defaultColWidth="11.42578125" defaultRowHeight="12" x14ac:dyDescent="0.25"/>
  <cols>
    <col min="1" max="1" width="19.7109375" style="294" customWidth="1"/>
    <col min="2" max="2" width="32.42578125" style="294" customWidth="1"/>
    <col min="3" max="3" width="22.140625" style="294" bestFit="1" customWidth="1"/>
    <col min="4" max="4" width="14.42578125" style="294" bestFit="1" customWidth="1"/>
    <col min="5" max="5" width="14.140625" style="294" bestFit="1" customWidth="1"/>
    <col min="6" max="6" width="14.42578125" style="294" bestFit="1" customWidth="1"/>
    <col min="7" max="7" width="14.140625" style="294" bestFit="1" customWidth="1"/>
    <col min="8" max="9" width="12.140625" style="294" bestFit="1" customWidth="1"/>
    <col min="10" max="16384" width="11.42578125" style="294"/>
  </cols>
  <sheetData>
    <row r="1" spans="2:8" x14ac:dyDescent="0.25">
      <c r="C1" s="428" t="s">
        <v>17</v>
      </c>
    </row>
    <row r="2" spans="2:8" x14ac:dyDescent="0.2">
      <c r="B2" s="429" t="s">
        <v>676</v>
      </c>
    </row>
    <row r="4" spans="2:8" ht="24" x14ac:dyDescent="0.25">
      <c r="B4" s="224" t="s">
        <v>428</v>
      </c>
      <c r="C4" s="224" t="s">
        <v>677</v>
      </c>
      <c r="D4" s="224" t="s">
        <v>593</v>
      </c>
      <c r="E4" s="224" t="s">
        <v>678</v>
      </c>
      <c r="F4" s="224" t="s">
        <v>789</v>
      </c>
    </row>
    <row r="5" spans="2:8" x14ac:dyDescent="0.25">
      <c r="B5" s="333" t="s">
        <v>679</v>
      </c>
      <c r="C5" s="430">
        <v>18400000000</v>
      </c>
      <c r="D5" s="431">
        <f>+F5-C5</f>
        <v>5888000001</v>
      </c>
      <c r="E5" s="431">
        <v>0</v>
      </c>
      <c r="F5" s="430">
        <v>24288000001</v>
      </c>
      <c r="G5" s="432"/>
    </row>
    <row r="6" spans="2:8" x14ac:dyDescent="0.25">
      <c r="B6" s="333" t="s">
        <v>680</v>
      </c>
      <c r="C6" s="431">
        <v>960000091</v>
      </c>
      <c r="D6" s="431">
        <v>0</v>
      </c>
      <c r="E6" s="431">
        <f>+C6</f>
        <v>960000091</v>
      </c>
      <c r="F6" s="430">
        <v>0</v>
      </c>
      <c r="G6" s="432"/>
    </row>
    <row r="7" spans="2:8" x14ac:dyDescent="0.25">
      <c r="B7" s="333" t="s">
        <v>164</v>
      </c>
      <c r="C7" s="430">
        <v>1625367533</v>
      </c>
      <c r="D7" s="433">
        <f>101000000+424328791</f>
        <v>525328791</v>
      </c>
      <c r="E7" s="431">
        <f>435673535+66502776</f>
        <v>502176311</v>
      </c>
      <c r="F7" s="430">
        <f>+C7+D7-E7</f>
        <v>1648520013</v>
      </c>
      <c r="G7" s="432"/>
      <c r="H7" s="434"/>
    </row>
    <row r="8" spans="2:8" x14ac:dyDescent="0.25">
      <c r="B8" s="333" t="s">
        <v>176</v>
      </c>
      <c r="C8" s="431">
        <v>0</v>
      </c>
      <c r="D8" s="431">
        <v>0</v>
      </c>
      <c r="E8" s="431">
        <v>0</v>
      </c>
      <c r="F8" s="431">
        <f>SUM(C8:E8)</f>
        <v>0</v>
      </c>
      <c r="G8" s="432"/>
    </row>
    <row r="9" spans="2:8" x14ac:dyDescent="0.25">
      <c r="B9" s="333" t="s">
        <v>178</v>
      </c>
      <c r="C9" s="430">
        <v>5385823689</v>
      </c>
      <c r="D9" s="431">
        <f>+F9</f>
        <v>8062247026</v>
      </c>
      <c r="E9" s="431">
        <f>+C9</f>
        <v>5385823689</v>
      </c>
      <c r="F9" s="430">
        <f>+'Estado de Resultado Resol. 6'!E100</f>
        <v>8062247026</v>
      </c>
      <c r="G9" s="432"/>
    </row>
    <row r="10" spans="2:8" x14ac:dyDescent="0.2">
      <c r="B10" s="373" t="str">
        <f>+'NOTA S RESULTADOS CON PERS ok'!B19</f>
        <v>Total al 31/12/2020</v>
      </c>
      <c r="C10" s="435">
        <f>SUM(C5:C9)</f>
        <v>26371191313</v>
      </c>
      <c r="D10" s="435">
        <f>SUM(D5:D9)</f>
        <v>14475575818</v>
      </c>
      <c r="E10" s="435">
        <f>SUM(E5:E9)</f>
        <v>6848000091</v>
      </c>
      <c r="F10" s="435">
        <f>SUM(F5:F9)</f>
        <v>33998767040</v>
      </c>
      <c r="G10" s="432"/>
    </row>
    <row r="11" spans="2:8" x14ac:dyDescent="0.2">
      <c r="B11" s="373" t="s">
        <v>522</v>
      </c>
      <c r="C11" s="435">
        <v>19174432436</v>
      </c>
      <c r="D11" s="435">
        <v>11452483025</v>
      </c>
      <c r="E11" s="436">
        <v>-4255724148</v>
      </c>
      <c r="F11" s="435">
        <v>26371191313</v>
      </c>
    </row>
    <row r="12" spans="2:8" x14ac:dyDescent="0.25">
      <c r="D12" s="434"/>
    </row>
    <row r="13" spans="2:8" x14ac:dyDescent="0.25">
      <c r="D13" s="434"/>
      <c r="E13" s="295"/>
      <c r="F13" s="437"/>
    </row>
    <row r="14" spans="2:8" x14ac:dyDescent="0.25">
      <c r="B14" s="360" t="s">
        <v>855</v>
      </c>
      <c r="E14" s="434"/>
      <c r="F14" s="432"/>
    </row>
    <row r="15" spans="2:8" x14ac:dyDescent="0.25">
      <c r="B15" s="438" t="s">
        <v>681</v>
      </c>
      <c r="E15" s="295"/>
    </row>
  </sheetData>
  <hyperlinks>
    <hyperlink ref="C1" location="'Balance Gral. Resol. 1'!A1" display="'Balance Gral. Resol. 1'!A1" xr:uid="{00000000-0004-0000-1300-000000000000}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5"/>
  </sheetPr>
  <dimension ref="B1:D23"/>
  <sheetViews>
    <sheetView showGridLines="0" zoomScale="119" zoomScaleNormal="85" workbookViewId="0">
      <selection activeCell="G24" sqref="G24"/>
    </sheetView>
  </sheetViews>
  <sheetFormatPr baseColWidth="10" defaultColWidth="20.28515625" defaultRowHeight="12" x14ac:dyDescent="0.2"/>
  <cols>
    <col min="1" max="16384" width="20.28515625" style="214"/>
  </cols>
  <sheetData>
    <row r="1" spans="2:4" x14ac:dyDescent="0.2">
      <c r="B1" s="213" t="s">
        <v>20</v>
      </c>
    </row>
    <row r="3" spans="2:4" x14ac:dyDescent="0.2">
      <c r="B3" s="360" t="s">
        <v>856</v>
      </c>
    </row>
    <row r="6" spans="2:4" x14ac:dyDescent="0.2">
      <c r="B6" s="439" t="s">
        <v>682</v>
      </c>
    </row>
    <row r="7" spans="2:4" x14ac:dyDescent="0.2">
      <c r="B7" s="371" t="s">
        <v>428</v>
      </c>
      <c r="C7" s="371" t="s">
        <v>795</v>
      </c>
      <c r="D7" s="371" t="s">
        <v>796</v>
      </c>
    </row>
    <row r="8" spans="2:4" x14ac:dyDescent="0.2">
      <c r="B8" s="222" t="s">
        <v>683</v>
      </c>
      <c r="C8" s="440">
        <v>30698389</v>
      </c>
      <c r="D8" s="440">
        <v>16752830</v>
      </c>
    </row>
    <row r="9" spans="2:4" x14ac:dyDescent="0.2">
      <c r="B9" s="222" t="s">
        <v>684</v>
      </c>
      <c r="C9" s="379">
        <v>1822627565</v>
      </c>
      <c r="D9" s="379">
        <v>1465735201</v>
      </c>
    </row>
    <row r="10" spans="2:4" x14ac:dyDescent="0.2">
      <c r="B10" s="222" t="s">
        <v>685</v>
      </c>
      <c r="C10" s="379">
        <v>2315331955</v>
      </c>
      <c r="D10" s="379">
        <v>3606589895</v>
      </c>
    </row>
    <row r="11" spans="2:4" x14ac:dyDescent="0.2">
      <c r="B11" s="222" t="s">
        <v>686</v>
      </c>
      <c r="C11" s="379">
        <f>+'Estado de Resultado Resol. 6'!E28</f>
        <v>7778417164</v>
      </c>
      <c r="D11" s="440">
        <v>6880362431</v>
      </c>
    </row>
    <row r="12" spans="2:4" x14ac:dyDescent="0.2">
      <c r="B12" s="222" t="s">
        <v>687</v>
      </c>
      <c r="C12" s="379">
        <f>+'Estado de Resultado Resol. 6'!E27</f>
        <v>1534861436</v>
      </c>
      <c r="D12" s="440">
        <v>1158461143</v>
      </c>
    </row>
    <row r="13" spans="2:4" x14ac:dyDescent="0.2">
      <c r="B13" s="238" t="s">
        <v>688</v>
      </c>
      <c r="C13" s="380">
        <f>SUM(C8:C12)</f>
        <v>13481936509</v>
      </c>
      <c r="D13" s="380">
        <f>SUM(D8:D12)</f>
        <v>13127901500</v>
      </c>
    </row>
    <row r="15" spans="2:4" x14ac:dyDescent="0.2">
      <c r="B15" s="439" t="s">
        <v>247</v>
      </c>
    </row>
    <row r="16" spans="2:4" x14ac:dyDescent="0.2">
      <c r="B16" s="371" t="s">
        <v>428</v>
      </c>
      <c r="C16" s="371" t="str">
        <f>+C7</f>
        <v>AL 31/12/2020</v>
      </c>
      <c r="D16" s="371" t="str">
        <f>+D7</f>
        <v>AL 31/12/2019</v>
      </c>
    </row>
    <row r="17" spans="2:4" x14ac:dyDescent="0.2">
      <c r="B17" s="222" t="s">
        <v>689</v>
      </c>
      <c r="C17" s="347">
        <f>+'Estado de Resultado Resol. 6'!E35</f>
        <v>0</v>
      </c>
      <c r="D17" s="242">
        <v>0</v>
      </c>
    </row>
    <row r="18" spans="2:4" x14ac:dyDescent="0.2">
      <c r="B18" s="222" t="s">
        <v>690</v>
      </c>
      <c r="C18" s="347">
        <f>+'Estado de Resultado Resol. 6'!E36</f>
        <v>308095630</v>
      </c>
      <c r="D18" s="347">
        <v>264901551</v>
      </c>
    </row>
    <row r="19" spans="2:4" x14ac:dyDescent="0.2">
      <c r="B19" s="222" t="s">
        <v>691</v>
      </c>
      <c r="C19" s="347">
        <f>+'Estado de Resultado Resol. 6'!E37</f>
        <v>1276087808</v>
      </c>
      <c r="D19" s="347">
        <v>879439879</v>
      </c>
    </row>
    <row r="20" spans="2:4" x14ac:dyDescent="0.2">
      <c r="B20" s="238" t="s">
        <v>692</v>
      </c>
      <c r="C20" s="370">
        <f>SUM(C17:C19)</f>
        <v>1584183438</v>
      </c>
      <c r="D20" s="370">
        <f>SUM(D17:D19)</f>
        <v>1144341430</v>
      </c>
    </row>
    <row r="22" spans="2:4" x14ac:dyDescent="0.2">
      <c r="C22" s="367"/>
      <c r="D22" s="367"/>
    </row>
    <row r="23" spans="2:4" x14ac:dyDescent="0.2">
      <c r="C23" s="367"/>
    </row>
  </sheetData>
  <hyperlinks>
    <hyperlink ref="B1" location="'Estado de Resultado Resol. 1'!A1" display="'Estado de Resultado Resol. 1'!A1" xr:uid="{00000000-0004-0000-1400-000000000000}"/>
  </hyperlinks>
  <pageMargins left="0.7" right="0.7" top="0.75" bottom="0.75" header="0.3" footer="0.3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5"/>
  </sheetPr>
  <dimension ref="A1:P42"/>
  <sheetViews>
    <sheetView showGridLines="0" topLeftCell="L1" zoomScale="133" zoomScaleNormal="100" workbookViewId="0">
      <selection activeCell="Q16" sqref="Q16"/>
    </sheetView>
  </sheetViews>
  <sheetFormatPr baseColWidth="10" defaultColWidth="11.42578125" defaultRowHeight="12" x14ac:dyDescent="0.2"/>
  <cols>
    <col min="1" max="1" width="32.140625" style="214" hidden="1" customWidth="1"/>
    <col min="2" max="3" width="13.140625" style="214" hidden="1" customWidth="1"/>
    <col min="4" max="4" width="2" style="447" hidden="1" customWidth="1"/>
    <col min="5" max="5" width="32.140625" style="214" hidden="1" customWidth="1"/>
    <col min="6" max="6" width="13.140625" style="458" hidden="1" customWidth="1"/>
    <col min="7" max="7" width="13.140625" style="214" hidden="1" customWidth="1"/>
    <col min="8" max="8" width="2" style="214" hidden="1" customWidth="1"/>
    <col min="9" max="9" width="32.140625" style="214" hidden="1" customWidth="1"/>
    <col min="10" max="11" width="13.140625" style="214" hidden="1" customWidth="1"/>
    <col min="12" max="12" width="21.7109375" style="214" customWidth="1"/>
    <col min="13" max="13" width="37.42578125" style="214" customWidth="1"/>
    <col min="14" max="14" width="11.7109375" style="214" bestFit="1" customWidth="1"/>
    <col min="15" max="15" width="12" style="214" bestFit="1" customWidth="1"/>
    <col min="16" max="16" width="15.140625" style="214" bestFit="1" customWidth="1"/>
    <col min="17" max="16384" width="11.42578125" style="214"/>
  </cols>
  <sheetData>
    <row r="1" spans="1:16" s="248" customFormat="1" x14ac:dyDescent="0.2">
      <c r="A1" s="502" t="s">
        <v>693</v>
      </c>
      <c r="B1" s="502"/>
      <c r="C1" s="502"/>
      <c r="D1" s="441"/>
      <c r="E1" s="503" t="s">
        <v>694</v>
      </c>
      <c r="F1" s="503"/>
      <c r="G1" s="503"/>
      <c r="I1" s="504" t="s">
        <v>695</v>
      </c>
      <c r="J1" s="504"/>
      <c r="K1" s="504"/>
      <c r="M1" s="505" t="s">
        <v>696</v>
      </c>
      <c r="N1" s="506"/>
      <c r="O1" s="506"/>
    </row>
    <row r="2" spans="1:16" s="248" customFormat="1" x14ac:dyDescent="0.2">
      <c r="A2" s="442"/>
      <c r="B2" s="442"/>
      <c r="C2" s="442"/>
      <c r="D2" s="441"/>
      <c r="E2" s="443"/>
      <c r="F2" s="443"/>
      <c r="G2" s="443"/>
      <c r="I2" s="444"/>
      <c r="J2" s="444"/>
      <c r="K2" s="444"/>
      <c r="M2" s="445"/>
      <c r="N2" s="445"/>
      <c r="O2" s="445"/>
    </row>
    <row r="3" spans="1:16" s="248" customFormat="1" x14ac:dyDescent="0.2">
      <c r="A3" s="442"/>
      <c r="B3" s="442"/>
      <c r="C3" s="442"/>
      <c r="D3" s="441"/>
      <c r="E3" s="443"/>
      <c r="F3" s="443"/>
      <c r="G3" s="443"/>
      <c r="I3" s="444"/>
      <c r="J3" s="444"/>
      <c r="K3" s="444"/>
      <c r="M3" s="429" t="s">
        <v>697</v>
      </c>
      <c r="N3" s="445"/>
      <c r="O3" s="445"/>
    </row>
    <row r="4" spans="1:16" s="248" customFormat="1" x14ac:dyDescent="0.2">
      <c r="A4" s="442"/>
      <c r="B4" s="442"/>
      <c r="C4" s="442"/>
      <c r="D4" s="441"/>
      <c r="E4" s="443"/>
      <c r="F4" s="443"/>
      <c r="G4" s="443"/>
      <c r="I4" s="444"/>
      <c r="J4" s="444"/>
      <c r="K4" s="444"/>
      <c r="M4" s="445"/>
      <c r="N4" s="445"/>
      <c r="O4" s="445"/>
    </row>
    <row r="5" spans="1:16" x14ac:dyDescent="0.2">
      <c r="A5" s="446"/>
      <c r="B5" s="446"/>
      <c r="C5" s="446"/>
      <c r="E5" s="448"/>
      <c r="F5" s="448"/>
      <c r="G5" s="448"/>
      <c r="I5" s="449"/>
      <c r="J5" s="449"/>
      <c r="K5" s="449"/>
      <c r="M5" s="450"/>
      <c r="N5" s="450"/>
      <c r="O5" s="450"/>
    </row>
    <row r="6" spans="1:16" x14ac:dyDescent="0.2">
      <c r="A6" s="371" t="s">
        <v>428</v>
      </c>
      <c r="B6" s="371" t="s">
        <v>698</v>
      </c>
      <c r="C6" s="371" t="s">
        <v>699</v>
      </c>
      <c r="E6" s="371" t="s">
        <v>428</v>
      </c>
      <c r="F6" s="371" t="s">
        <v>698</v>
      </c>
      <c r="G6" s="371" t="s">
        <v>699</v>
      </c>
      <c r="H6" s="447"/>
      <c r="I6" s="371" t="s">
        <v>428</v>
      </c>
      <c r="J6" s="371" t="s">
        <v>698</v>
      </c>
      <c r="K6" s="371" t="s">
        <v>699</v>
      </c>
      <c r="M6" s="371" t="s">
        <v>428</v>
      </c>
      <c r="N6" s="371" t="s">
        <v>795</v>
      </c>
      <c r="O6" s="371" t="s">
        <v>796</v>
      </c>
    </row>
    <row r="7" spans="1:16" x14ac:dyDescent="0.2">
      <c r="A7" s="238" t="s">
        <v>700</v>
      </c>
      <c r="B7" s="451"/>
      <c r="C7" s="451"/>
      <c r="E7" s="238" t="s">
        <v>700</v>
      </c>
      <c r="F7" s="451"/>
      <c r="G7" s="451"/>
      <c r="H7" s="447"/>
      <c r="I7" s="238" t="s">
        <v>700</v>
      </c>
      <c r="J7" s="451"/>
      <c r="K7" s="451"/>
      <c r="M7" s="238" t="s">
        <v>700</v>
      </c>
      <c r="N7" s="66">
        <f>SUM(N8:N11)</f>
        <v>1082690744</v>
      </c>
      <c r="O7" s="66">
        <v>1612885706</v>
      </c>
      <c r="P7" s="244"/>
    </row>
    <row r="8" spans="1:16" x14ac:dyDescent="0.2">
      <c r="A8" s="222" t="s">
        <v>701</v>
      </c>
      <c r="B8" s="451">
        <v>1304116</v>
      </c>
      <c r="C8" s="451">
        <v>3834483</v>
      </c>
      <c r="D8" s="447">
        <v>1</v>
      </c>
      <c r="E8" s="222" t="s">
        <v>701</v>
      </c>
      <c r="F8" s="451">
        <v>0</v>
      </c>
      <c r="G8" s="451">
        <v>3834483</v>
      </c>
      <c r="H8" s="447">
        <v>1</v>
      </c>
      <c r="I8" s="222" t="s">
        <v>701</v>
      </c>
      <c r="J8" s="451">
        <f>+B8+F8</f>
        <v>1304116</v>
      </c>
      <c r="K8" s="451">
        <v>3834483</v>
      </c>
      <c r="M8" s="222" t="s">
        <v>252</v>
      </c>
      <c r="N8" s="452">
        <f>+'Estado de Resultado Resol. 6'!E40</f>
        <v>618727138</v>
      </c>
      <c r="O8" s="452">
        <v>717577745</v>
      </c>
    </row>
    <row r="9" spans="1:16" x14ac:dyDescent="0.2">
      <c r="A9" s="222" t="s">
        <v>702</v>
      </c>
      <c r="B9" s="451">
        <f>10055005+3727833</f>
        <v>13782838</v>
      </c>
      <c r="C9" s="451">
        <v>32784404</v>
      </c>
      <c r="D9" s="447">
        <v>2</v>
      </c>
      <c r="E9" s="222" t="s">
        <v>702</v>
      </c>
      <c r="F9" s="451">
        <f>6917265+3714900</f>
        <v>10632165</v>
      </c>
      <c r="G9" s="451">
        <v>32784404</v>
      </c>
      <c r="H9" s="447">
        <v>2</v>
      </c>
      <c r="I9" s="222" t="s">
        <v>702</v>
      </c>
      <c r="J9" s="451">
        <f>+B9+F9</f>
        <v>24415003</v>
      </c>
      <c r="K9" s="451">
        <v>32784404</v>
      </c>
      <c r="M9" s="222" t="s">
        <v>253</v>
      </c>
      <c r="N9" s="452">
        <f>+'Estado de Resultado Resol. 6'!E41</f>
        <v>463963606</v>
      </c>
      <c r="O9" s="452">
        <v>532387997</v>
      </c>
    </row>
    <row r="10" spans="1:16" x14ac:dyDescent="0.2">
      <c r="A10" s="222"/>
      <c r="B10" s="451"/>
      <c r="C10" s="451"/>
      <c r="E10" s="222"/>
      <c r="F10" s="451"/>
      <c r="G10" s="451"/>
      <c r="H10" s="447"/>
      <c r="I10" s="222"/>
      <c r="J10" s="451"/>
      <c r="K10" s="451"/>
      <c r="M10" s="222" t="s">
        <v>703</v>
      </c>
      <c r="N10" s="452">
        <f>+'Estado de Resultado Resol. 6'!E42</f>
        <v>0</v>
      </c>
      <c r="O10" s="452">
        <v>362919964</v>
      </c>
    </row>
    <row r="11" spans="1:16" x14ac:dyDescent="0.2">
      <c r="A11" s="222" t="s">
        <v>704</v>
      </c>
      <c r="B11" s="451">
        <f>2081449</f>
        <v>2081449</v>
      </c>
      <c r="C11" s="451">
        <v>23502676</v>
      </c>
      <c r="D11" s="447">
        <v>3</v>
      </c>
      <c r="E11" s="222" t="s">
        <v>704</v>
      </c>
      <c r="F11" s="451">
        <f>1578053+2600000</f>
        <v>4178053</v>
      </c>
      <c r="G11" s="451">
        <v>23502676</v>
      </c>
      <c r="H11" s="447">
        <v>3</v>
      </c>
      <c r="I11" s="222" t="s">
        <v>704</v>
      </c>
      <c r="J11" s="451">
        <f>+B11+F11</f>
        <v>6259502</v>
      </c>
      <c r="K11" s="451">
        <v>23502676</v>
      </c>
      <c r="M11" s="453" t="s">
        <v>700</v>
      </c>
      <c r="N11" s="452">
        <f>+'Estado de Resultado Resol. 6'!E43</f>
        <v>0</v>
      </c>
      <c r="O11" s="454">
        <v>0</v>
      </c>
    </row>
    <row r="12" spans="1:16" x14ac:dyDescent="0.2">
      <c r="A12" s="238" t="s">
        <v>692</v>
      </c>
      <c r="B12" s="455">
        <f>SUM(B8:B11)</f>
        <v>17168403</v>
      </c>
      <c r="C12" s="455">
        <f>SUM(C8:C11)</f>
        <v>60121563</v>
      </c>
      <c r="E12" s="238" t="s">
        <v>692</v>
      </c>
      <c r="F12" s="455">
        <f>SUM(F8:F11)</f>
        <v>14810218</v>
      </c>
      <c r="G12" s="455">
        <f>SUM(G8:G11)</f>
        <v>60121563</v>
      </c>
      <c r="H12" s="447"/>
      <c r="I12" s="238" t="s">
        <v>692</v>
      </c>
      <c r="J12" s="455">
        <f>SUM(J8:J11)</f>
        <v>31978621</v>
      </c>
      <c r="K12" s="455">
        <f>SUM(K8:K11)</f>
        <v>60121563</v>
      </c>
      <c r="M12" s="238"/>
      <c r="N12" s="456"/>
      <c r="O12" s="456"/>
    </row>
    <row r="13" spans="1:16" x14ac:dyDescent="0.2">
      <c r="A13" s="238" t="s">
        <v>705</v>
      </c>
      <c r="B13" s="451"/>
      <c r="C13" s="451"/>
      <c r="E13" s="238" t="s">
        <v>705</v>
      </c>
      <c r="F13" s="451"/>
      <c r="G13" s="451"/>
      <c r="H13" s="447"/>
      <c r="I13" s="238" t="s">
        <v>705</v>
      </c>
      <c r="J13" s="451"/>
      <c r="K13" s="451"/>
      <c r="M13" s="238" t="s">
        <v>256</v>
      </c>
      <c r="N13" s="66">
        <f>SUM(N14:N16)</f>
        <v>22553799</v>
      </c>
      <c r="O13" s="66">
        <v>52003311</v>
      </c>
    </row>
    <row r="14" spans="1:16" x14ac:dyDescent="0.2">
      <c r="A14" s="222" t="s">
        <v>706</v>
      </c>
      <c r="B14" s="451">
        <v>30130273</v>
      </c>
      <c r="C14" s="451">
        <v>9325455</v>
      </c>
      <c r="E14" s="222" t="s">
        <v>706</v>
      </c>
      <c r="F14" s="451">
        <v>0</v>
      </c>
      <c r="G14" s="451">
        <v>9325455</v>
      </c>
      <c r="H14" s="447"/>
      <c r="I14" s="222" t="s">
        <v>706</v>
      </c>
      <c r="J14" s="451">
        <v>118735091</v>
      </c>
      <c r="K14" s="451">
        <v>9325455</v>
      </c>
      <c r="M14" s="222" t="s">
        <v>257</v>
      </c>
      <c r="N14" s="452">
        <f>+'Estado de Resultado Resol. 6'!E47</f>
        <v>22553799</v>
      </c>
      <c r="O14" s="452">
        <v>52003311</v>
      </c>
    </row>
    <row r="15" spans="1:16" x14ac:dyDescent="0.2">
      <c r="A15" s="222" t="s">
        <v>707</v>
      </c>
      <c r="B15" s="451">
        <v>3202315</v>
      </c>
      <c r="C15" s="451">
        <v>12225897</v>
      </c>
      <c r="E15" s="222" t="s">
        <v>707</v>
      </c>
      <c r="F15" s="451">
        <v>4373014</v>
      </c>
      <c r="G15" s="451">
        <v>12225897</v>
      </c>
      <c r="H15" s="447"/>
      <c r="I15" s="222" t="s">
        <v>707</v>
      </c>
      <c r="J15" s="451">
        <v>17074877</v>
      </c>
      <c r="K15" s="451">
        <v>12225897</v>
      </c>
      <c r="M15" s="222" t="s">
        <v>258</v>
      </c>
      <c r="N15" s="452">
        <f>+'Estado de Resultado Resol. 6'!E48</f>
        <v>0</v>
      </c>
      <c r="O15" s="452">
        <v>0</v>
      </c>
    </row>
    <row r="16" spans="1:16" x14ac:dyDescent="0.2">
      <c r="A16" s="222" t="s">
        <v>708</v>
      </c>
      <c r="B16" s="451">
        <f>2963306+847400</f>
        <v>3810706</v>
      </c>
      <c r="C16" s="451">
        <v>2196794</v>
      </c>
      <c r="D16" s="447">
        <v>4</v>
      </c>
      <c r="E16" s="222" t="s">
        <v>708</v>
      </c>
      <c r="F16" s="451">
        <f>1057700+462235</f>
        <v>1519935</v>
      </c>
      <c r="G16" s="451">
        <v>2196794</v>
      </c>
      <c r="H16" s="447">
        <v>4</v>
      </c>
      <c r="I16" s="222" t="s">
        <v>708</v>
      </c>
      <c r="J16" s="451">
        <f>+B16+F16</f>
        <v>5330641</v>
      </c>
      <c r="K16" s="451">
        <v>2196794</v>
      </c>
      <c r="M16" s="222" t="s">
        <v>259</v>
      </c>
      <c r="N16" s="452">
        <f>+'Estado de Resultado Resol. 6'!E49</f>
        <v>0</v>
      </c>
      <c r="O16" s="452">
        <v>0</v>
      </c>
    </row>
    <row r="17" spans="1:15" x14ac:dyDescent="0.2">
      <c r="A17" s="238" t="s">
        <v>692</v>
      </c>
      <c r="B17" s="455">
        <f>SUM(B14:B16)</f>
        <v>37143294</v>
      </c>
      <c r="C17" s="455">
        <f>SUM(C14:C16)</f>
        <v>23748146</v>
      </c>
      <c r="E17" s="238" t="s">
        <v>692</v>
      </c>
      <c r="F17" s="455">
        <f>SUM(F14:F16)</f>
        <v>5892949</v>
      </c>
      <c r="G17" s="455">
        <f>SUM(G14:G16)</f>
        <v>23748146</v>
      </c>
      <c r="H17" s="447"/>
      <c r="I17" s="238" t="s">
        <v>692</v>
      </c>
      <c r="J17" s="455">
        <f>SUM(J14:J16)</f>
        <v>141140609</v>
      </c>
      <c r="K17" s="455">
        <f>SUM(K14:K16)</f>
        <v>23748146</v>
      </c>
      <c r="M17" s="238"/>
      <c r="N17" s="456"/>
      <c r="O17" s="456"/>
    </row>
    <row r="18" spans="1:15" x14ac:dyDescent="0.2">
      <c r="A18" s="238" t="s">
        <v>272</v>
      </c>
      <c r="B18" s="451"/>
      <c r="C18" s="451"/>
      <c r="E18" s="238" t="s">
        <v>272</v>
      </c>
      <c r="F18" s="451"/>
      <c r="G18" s="451"/>
      <c r="H18" s="447"/>
      <c r="I18" s="238" t="s">
        <v>272</v>
      </c>
      <c r="J18" s="451"/>
      <c r="K18" s="451"/>
      <c r="M18" s="238" t="s">
        <v>260</v>
      </c>
      <c r="N18" s="66">
        <f>SUM(N19:N39)</f>
        <v>5322333174</v>
      </c>
      <c r="O18" s="66">
        <v>4599489055</v>
      </c>
    </row>
    <row r="19" spans="1:15" x14ac:dyDescent="0.2">
      <c r="A19" s="222" t="s">
        <v>709</v>
      </c>
      <c r="B19" s="451">
        <v>42111493</v>
      </c>
      <c r="C19" s="451">
        <v>176537423</v>
      </c>
      <c r="E19" s="222" t="s">
        <v>709</v>
      </c>
      <c r="F19" s="451">
        <v>54072165</v>
      </c>
      <c r="G19" s="451">
        <v>176537423</v>
      </c>
      <c r="H19" s="447"/>
      <c r="I19" s="222" t="s">
        <v>709</v>
      </c>
      <c r="J19" s="451">
        <f>+B19+F19</f>
        <v>96183658</v>
      </c>
      <c r="K19" s="451">
        <v>176537423</v>
      </c>
      <c r="M19" s="222" t="s">
        <v>261</v>
      </c>
      <c r="N19" s="452">
        <f>+'Estado de Resultado Resol. 6'!E52</f>
        <v>1783376709</v>
      </c>
      <c r="O19" s="452">
        <v>1377641322</v>
      </c>
    </row>
    <row r="20" spans="1:15" x14ac:dyDescent="0.2">
      <c r="A20" s="222" t="s">
        <v>710</v>
      </c>
      <c r="B20" s="451">
        <v>6948396</v>
      </c>
      <c r="C20" s="451">
        <v>29805924</v>
      </c>
      <c r="E20" s="222" t="s">
        <v>710</v>
      </c>
      <c r="F20" s="451">
        <v>8921907</v>
      </c>
      <c r="G20" s="451">
        <v>29805924</v>
      </c>
      <c r="H20" s="447"/>
      <c r="I20" s="222" t="s">
        <v>710</v>
      </c>
      <c r="J20" s="451">
        <f t="shared" ref="J20:J37" si="0">+B20+F20</f>
        <v>15870303</v>
      </c>
      <c r="K20" s="451">
        <v>29805924</v>
      </c>
      <c r="M20" s="222" t="s">
        <v>262</v>
      </c>
      <c r="N20" s="452">
        <f>+'Estado de Resultado Resol. 6'!E53</f>
        <v>294257157</v>
      </c>
      <c r="O20" s="452">
        <v>240157146</v>
      </c>
    </row>
    <row r="21" spans="1:15" x14ac:dyDescent="0.2">
      <c r="A21" s="222"/>
      <c r="B21" s="451"/>
      <c r="C21" s="451"/>
      <c r="E21" s="222"/>
      <c r="F21" s="451"/>
      <c r="G21" s="451"/>
      <c r="H21" s="447"/>
      <c r="I21" s="222"/>
      <c r="J21" s="451"/>
      <c r="K21" s="451"/>
      <c r="M21" s="222" t="s">
        <v>263</v>
      </c>
      <c r="N21" s="452">
        <f>+'Estado de Resultado Resol. 6'!E54</f>
        <v>147695241</v>
      </c>
      <c r="O21" s="452">
        <v>124545370</v>
      </c>
    </row>
    <row r="22" spans="1:15" x14ac:dyDescent="0.2">
      <c r="A22" s="222" t="s">
        <v>711</v>
      </c>
      <c r="B22" s="451">
        <v>2180000</v>
      </c>
      <c r="C22" s="451">
        <v>13977537</v>
      </c>
      <c r="E22" s="222" t="s">
        <v>711</v>
      </c>
      <c r="F22" s="451">
        <v>0</v>
      </c>
      <c r="G22" s="451">
        <v>13977537</v>
      </c>
      <c r="H22" s="447"/>
      <c r="I22" s="222" t="s">
        <v>711</v>
      </c>
      <c r="J22" s="451">
        <f t="shared" si="0"/>
        <v>2180000</v>
      </c>
      <c r="K22" s="451">
        <v>13977537</v>
      </c>
      <c r="M22" s="222" t="s">
        <v>264</v>
      </c>
      <c r="N22" s="452">
        <f>+'Estado de Resultado Resol. 6'!E55</f>
        <v>8990644</v>
      </c>
      <c r="O22" s="452">
        <v>7347279</v>
      </c>
    </row>
    <row r="23" spans="1:15" x14ac:dyDescent="0.2">
      <c r="A23" s="222" t="s">
        <v>712</v>
      </c>
      <c r="B23" s="451">
        <v>37329636</v>
      </c>
      <c r="C23" s="451">
        <v>153231429</v>
      </c>
      <c r="E23" s="222" t="s">
        <v>712</v>
      </c>
      <c r="F23" s="451">
        <v>37184415</v>
      </c>
      <c r="G23" s="451">
        <v>153231429</v>
      </c>
      <c r="H23" s="447"/>
      <c r="I23" s="222" t="s">
        <v>712</v>
      </c>
      <c r="J23" s="451">
        <f t="shared" si="0"/>
        <v>74514051</v>
      </c>
      <c r="K23" s="451">
        <v>153231429</v>
      </c>
      <c r="M23" s="222" t="s">
        <v>265</v>
      </c>
      <c r="N23" s="452">
        <f>+'Estado de Resultado Resol. 6'!E56</f>
        <v>0</v>
      </c>
      <c r="O23" s="452">
        <v>3130000</v>
      </c>
    </row>
    <row r="24" spans="1:15" x14ac:dyDescent="0.2">
      <c r="A24" s="222"/>
      <c r="B24" s="451"/>
      <c r="C24" s="451"/>
      <c r="E24" s="222"/>
      <c r="F24" s="451"/>
      <c r="G24" s="451"/>
      <c r="H24" s="447"/>
      <c r="I24" s="222"/>
      <c r="J24" s="451"/>
      <c r="K24" s="451"/>
      <c r="M24" s="222" t="s">
        <v>266</v>
      </c>
      <c r="N24" s="452">
        <f>+'Estado de Resultado Resol. 6'!E57</f>
        <v>0</v>
      </c>
      <c r="O24" s="452">
        <v>3550000</v>
      </c>
    </row>
    <row r="25" spans="1:15" x14ac:dyDescent="0.2">
      <c r="A25" s="222" t="s">
        <v>713</v>
      </c>
      <c r="B25" s="451"/>
      <c r="C25" s="451">
        <v>57608294</v>
      </c>
      <c r="E25" s="222" t="s">
        <v>713</v>
      </c>
      <c r="F25" s="451"/>
      <c r="G25" s="451">
        <v>57608294</v>
      </c>
      <c r="H25" s="447"/>
      <c r="I25" s="222" t="s">
        <v>713</v>
      </c>
      <c r="J25" s="451">
        <f t="shared" si="0"/>
        <v>0</v>
      </c>
      <c r="K25" s="451">
        <v>57608294</v>
      </c>
      <c r="M25" s="222" t="s">
        <v>267</v>
      </c>
      <c r="N25" s="452">
        <f>+'Estado de Resultado Resol. 6'!E58</f>
        <v>40557803</v>
      </c>
      <c r="O25" s="452">
        <v>271024831</v>
      </c>
    </row>
    <row r="26" spans="1:15" x14ac:dyDescent="0.2">
      <c r="A26" s="222" t="s">
        <v>714</v>
      </c>
      <c r="B26" s="451">
        <v>5034443</v>
      </c>
      <c r="C26" s="451">
        <v>9660910</v>
      </c>
      <c r="E26" s="222" t="s">
        <v>714</v>
      </c>
      <c r="F26" s="451">
        <v>0</v>
      </c>
      <c r="G26" s="451">
        <v>9660910</v>
      </c>
      <c r="H26" s="447"/>
      <c r="I26" s="222" t="s">
        <v>714</v>
      </c>
      <c r="J26" s="451">
        <f t="shared" si="0"/>
        <v>5034443</v>
      </c>
      <c r="K26" s="451">
        <v>9660910</v>
      </c>
      <c r="M26" s="222" t="s">
        <v>268</v>
      </c>
      <c r="N26" s="452">
        <f>+'Estado de Resultado Resol. 6'!E59</f>
        <v>0</v>
      </c>
      <c r="O26" s="452">
        <v>0</v>
      </c>
    </row>
    <row r="27" spans="1:15" x14ac:dyDescent="0.2">
      <c r="A27" s="222" t="s">
        <v>715</v>
      </c>
      <c r="B27" s="451">
        <v>183846</v>
      </c>
      <c r="C27" s="451">
        <v>5328452</v>
      </c>
      <c r="E27" s="222" t="s">
        <v>715</v>
      </c>
      <c r="F27" s="451">
        <v>11830139</v>
      </c>
      <c r="G27" s="451">
        <v>5328452</v>
      </c>
      <c r="H27" s="447"/>
      <c r="I27" s="222" t="s">
        <v>715</v>
      </c>
      <c r="J27" s="451">
        <v>18126480</v>
      </c>
      <c r="K27" s="451">
        <v>5328452</v>
      </c>
      <c r="M27" s="222" t="s">
        <v>269</v>
      </c>
      <c r="N27" s="452">
        <f>+'Estado de Resultado Resol. 6'!E60</f>
        <v>0</v>
      </c>
      <c r="O27" s="457">
        <v>4539965</v>
      </c>
    </row>
    <row r="28" spans="1:15" x14ac:dyDescent="0.2">
      <c r="A28" s="222" t="s">
        <v>716</v>
      </c>
      <c r="B28" s="451">
        <v>2631100</v>
      </c>
      <c r="C28" s="451">
        <v>4946956</v>
      </c>
      <c r="E28" s="222" t="s">
        <v>716</v>
      </c>
      <c r="F28" s="451">
        <v>0</v>
      </c>
      <c r="G28" s="451">
        <v>4946956</v>
      </c>
      <c r="H28" s="447"/>
      <c r="I28" s="222" t="s">
        <v>716</v>
      </c>
      <c r="J28" s="451">
        <f t="shared" si="0"/>
        <v>2631100</v>
      </c>
      <c r="K28" s="451">
        <v>4946956</v>
      </c>
      <c r="M28" s="222" t="s">
        <v>270</v>
      </c>
      <c r="N28" s="452">
        <f>+'Estado de Resultado Resol. 6'!E61</f>
        <v>28754317</v>
      </c>
      <c r="O28" s="452">
        <v>29548890</v>
      </c>
    </row>
    <row r="29" spans="1:15" x14ac:dyDescent="0.2">
      <c r="A29" s="222" t="s">
        <v>717</v>
      </c>
      <c r="B29" s="451">
        <f>2557240+5144442+6537619+8994085+420000+4551013+18126480+3723731+4016787+11605205+3051734</f>
        <v>68728336</v>
      </c>
      <c r="C29" s="451">
        <v>178982976</v>
      </c>
      <c r="D29" s="447">
        <v>5</v>
      </c>
      <c r="E29" s="222" t="s">
        <v>717</v>
      </c>
      <c r="F29" s="451">
        <f>2979582+21944658+520173+866500+6899046+689091+551636+24801036+2545205+1257988+71000+11801324+145+1045455+4629798+363636</f>
        <v>80966273</v>
      </c>
      <c r="G29" s="451">
        <v>178982976</v>
      </c>
      <c r="H29" s="447">
        <v>5</v>
      </c>
      <c r="I29" s="222" t="s">
        <v>717</v>
      </c>
      <c r="J29" s="451">
        <v>112381988</v>
      </c>
      <c r="K29" s="451">
        <v>178982976</v>
      </c>
      <c r="M29" s="222" t="s">
        <v>271</v>
      </c>
      <c r="N29" s="452">
        <f>+'Estado de Resultado Resol. 6'!E62</f>
        <v>45336785</v>
      </c>
      <c r="O29" s="452">
        <v>19743940</v>
      </c>
    </row>
    <row r="30" spans="1:15" x14ac:dyDescent="0.2">
      <c r="A30" s="222" t="s">
        <v>718</v>
      </c>
      <c r="B30" s="451">
        <v>45865609</v>
      </c>
      <c r="C30" s="451">
        <v>226442873</v>
      </c>
      <c r="E30" s="222" t="s">
        <v>718</v>
      </c>
      <c r="F30" s="451">
        <v>29976971</v>
      </c>
      <c r="G30" s="451">
        <v>226442873</v>
      </c>
      <c r="H30" s="447"/>
      <c r="I30" s="222" t="s">
        <v>718</v>
      </c>
      <c r="J30" s="451">
        <v>79266320</v>
      </c>
      <c r="K30" s="451">
        <v>226442873</v>
      </c>
      <c r="M30" s="222" t="s">
        <v>272</v>
      </c>
      <c r="N30" s="452">
        <f>+'Estado de Resultado Resol. 6'!E63</f>
        <v>598463203</v>
      </c>
      <c r="O30" s="457">
        <v>1025586311</v>
      </c>
    </row>
    <row r="31" spans="1:15" x14ac:dyDescent="0.2">
      <c r="A31" s="222" t="s">
        <v>719</v>
      </c>
      <c r="B31" s="451">
        <v>120000000</v>
      </c>
      <c r="C31" s="451">
        <v>395433334</v>
      </c>
      <c r="E31" s="222" t="s">
        <v>719</v>
      </c>
      <c r="F31" s="451">
        <v>120000000</v>
      </c>
      <c r="G31" s="451">
        <v>395433334</v>
      </c>
      <c r="H31" s="447"/>
      <c r="I31" s="222" t="s">
        <v>719</v>
      </c>
      <c r="J31" s="451">
        <f t="shared" si="0"/>
        <v>240000000</v>
      </c>
      <c r="K31" s="451">
        <v>395433334</v>
      </c>
      <c r="M31" s="222" t="s">
        <v>273</v>
      </c>
      <c r="N31" s="452">
        <f>+'Estado de Resultado Resol. 6'!E64</f>
        <v>96741210</v>
      </c>
      <c r="O31" s="452">
        <v>34002770</v>
      </c>
    </row>
    <row r="32" spans="1:15" x14ac:dyDescent="0.2">
      <c r="A32" s="222" t="s">
        <v>720</v>
      </c>
      <c r="B32" s="451">
        <v>48727274</v>
      </c>
      <c r="C32" s="451">
        <v>123333334</v>
      </c>
      <c r="E32" s="222" t="s">
        <v>720</v>
      </c>
      <c r="F32" s="451">
        <v>19636364</v>
      </c>
      <c r="G32" s="451">
        <v>123333334</v>
      </c>
      <c r="H32" s="447"/>
      <c r="I32" s="222" t="s">
        <v>720</v>
      </c>
      <c r="J32" s="451">
        <f t="shared" si="0"/>
        <v>68363638</v>
      </c>
      <c r="K32" s="451">
        <v>123333334</v>
      </c>
      <c r="M32" s="222" t="s">
        <v>274</v>
      </c>
      <c r="N32" s="452">
        <f>+'Estado de Resultado Resol. 6'!E65</f>
        <v>397840908</v>
      </c>
      <c r="O32" s="452">
        <v>434393938</v>
      </c>
    </row>
    <row r="33" spans="1:15" x14ac:dyDescent="0.2">
      <c r="A33" s="222" t="s">
        <v>721</v>
      </c>
      <c r="B33" s="451">
        <v>5788050</v>
      </c>
      <c r="C33" s="451">
        <v>1154545</v>
      </c>
      <c r="E33" s="222" t="s">
        <v>721</v>
      </c>
      <c r="F33" s="451">
        <v>172727</v>
      </c>
      <c r="G33" s="451">
        <v>1154545</v>
      </c>
      <c r="H33" s="447"/>
      <c r="I33" s="222" t="s">
        <v>721</v>
      </c>
      <c r="J33" s="451">
        <f t="shared" si="0"/>
        <v>5960777</v>
      </c>
      <c r="K33" s="451">
        <v>1154545</v>
      </c>
      <c r="M33" s="222" t="s">
        <v>275</v>
      </c>
      <c r="N33" s="452">
        <f>+'Estado de Resultado Resol. 6'!E66</f>
        <v>627553636</v>
      </c>
      <c r="O33" s="452">
        <v>0</v>
      </c>
    </row>
    <row r="34" spans="1:15" x14ac:dyDescent="0.2">
      <c r="A34" s="222" t="s">
        <v>722</v>
      </c>
      <c r="B34" s="451">
        <v>1747200</v>
      </c>
      <c r="C34" s="451">
        <v>1234487</v>
      </c>
      <c r="E34" s="222" t="s">
        <v>722</v>
      </c>
      <c r="F34" s="451">
        <v>0</v>
      </c>
      <c r="G34" s="451">
        <v>1234487</v>
      </c>
      <c r="H34" s="447"/>
      <c r="I34" s="222" t="s">
        <v>722</v>
      </c>
      <c r="J34" s="451">
        <f t="shared" si="0"/>
        <v>1747200</v>
      </c>
      <c r="K34" s="451">
        <v>1234487</v>
      </c>
      <c r="M34" s="222" t="s">
        <v>276</v>
      </c>
      <c r="N34" s="452">
        <f>+'Estado de Resultado Resol. 6'!E67</f>
        <v>863636</v>
      </c>
      <c r="O34" s="452">
        <v>12288908</v>
      </c>
    </row>
    <row r="35" spans="1:15" x14ac:dyDescent="0.2">
      <c r="A35" s="222"/>
      <c r="B35" s="451"/>
      <c r="C35" s="451"/>
      <c r="E35" s="222"/>
      <c r="F35" s="451"/>
      <c r="G35" s="451"/>
      <c r="H35" s="447"/>
      <c r="I35" s="222"/>
      <c r="J35" s="451"/>
      <c r="K35" s="451"/>
      <c r="M35" s="222" t="s">
        <v>277</v>
      </c>
      <c r="N35" s="452">
        <f>+'Estado de Resultado Resol. 6'!E68</f>
        <v>589843713</v>
      </c>
      <c r="O35" s="452">
        <v>369100045</v>
      </c>
    </row>
    <row r="36" spans="1:15" x14ac:dyDescent="0.2">
      <c r="A36" s="222"/>
      <c r="B36" s="451"/>
      <c r="C36" s="451"/>
      <c r="E36" s="222"/>
      <c r="F36" s="451"/>
      <c r="G36" s="451"/>
      <c r="H36" s="447"/>
      <c r="I36" s="222"/>
      <c r="J36" s="451"/>
      <c r="K36" s="451"/>
      <c r="M36" s="222" t="s">
        <v>278</v>
      </c>
      <c r="N36" s="452">
        <f>+'Estado de Resultado Resol. 6'!E69</f>
        <v>0</v>
      </c>
      <c r="O36" s="452">
        <v>273341144</v>
      </c>
    </row>
    <row r="37" spans="1:15" x14ac:dyDescent="0.2">
      <c r="A37" s="222" t="s">
        <v>723</v>
      </c>
      <c r="B37" s="451"/>
      <c r="C37" s="451">
        <v>1000000</v>
      </c>
      <c r="E37" s="222" t="s">
        <v>723</v>
      </c>
      <c r="F37" s="451">
        <v>0</v>
      </c>
      <c r="G37" s="451">
        <v>1000000</v>
      </c>
      <c r="H37" s="447"/>
      <c r="I37" s="222" t="s">
        <v>723</v>
      </c>
      <c r="J37" s="451">
        <f t="shared" si="0"/>
        <v>0</v>
      </c>
      <c r="K37" s="451">
        <v>1000000</v>
      </c>
      <c r="M37" s="222" t="s">
        <v>279</v>
      </c>
      <c r="N37" s="452">
        <f>+'Estado de Resultado Resol. 6'!E70</f>
        <v>0</v>
      </c>
      <c r="O37" s="452">
        <v>0</v>
      </c>
    </row>
    <row r="38" spans="1:15" x14ac:dyDescent="0.2">
      <c r="A38" s="222"/>
      <c r="B38" s="451"/>
      <c r="C38" s="451"/>
      <c r="E38" s="222"/>
      <c r="F38" s="451"/>
      <c r="G38" s="451"/>
      <c r="H38" s="447"/>
      <c r="I38" s="222"/>
      <c r="J38" s="451"/>
      <c r="K38" s="451"/>
      <c r="M38" s="222" t="s">
        <v>280</v>
      </c>
      <c r="N38" s="452">
        <f>+'Estado de Resultado Resol. 6'!E71</f>
        <v>0</v>
      </c>
      <c r="O38" s="452">
        <v>0</v>
      </c>
    </row>
    <row r="39" spans="1:15" x14ac:dyDescent="0.2">
      <c r="A39" s="222"/>
      <c r="B39" s="451"/>
      <c r="C39" s="451"/>
      <c r="E39" s="222"/>
      <c r="F39" s="451"/>
      <c r="G39" s="451"/>
      <c r="H39" s="447"/>
      <c r="I39" s="222"/>
      <c r="J39" s="451"/>
      <c r="K39" s="451"/>
      <c r="M39" s="222" t="s">
        <v>281</v>
      </c>
      <c r="N39" s="452">
        <f>+'Estado de Resultado Resol. 6'!E72</f>
        <v>662058212</v>
      </c>
      <c r="O39" s="452">
        <v>369547196</v>
      </c>
    </row>
    <row r="40" spans="1:15" x14ac:dyDescent="0.2">
      <c r="N40" s="244"/>
    </row>
    <row r="41" spans="1:15" x14ac:dyDescent="0.2">
      <c r="N41" s="458"/>
    </row>
    <row r="42" spans="1:15" x14ac:dyDescent="0.2">
      <c r="N42" s="244"/>
    </row>
  </sheetData>
  <mergeCells count="4">
    <mergeCell ref="A1:C1"/>
    <mergeCell ref="E1:G1"/>
    <mergeCell ref="I1:K1"/>
    <mergeCell ref="M1:O1"/>
  </mergeCells>
  <hyperlinks>
    <hyperlink ref="M1:O1" location="'Balance 14 04'!A1" display="'Balance 14 04'!A1" xr:uid="{00000000-0004-0000-1500-000000000000}"/>
  </hyperlink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5"/>
  </sheetPr>
  <dimension ref="B1:D10"/>
  <sheetViews>
    <sheetView showGridLines="0" zoomScaleNormal="100" workbookViewId="0">
      <selection activeCell="D20" sqref="D20"/>
    </sheetView>
  </sheetViews>
  <sheetFormatPr baseColWidth="10" defaultColWidth="11.42578125" defaultRowHeight="12" x14ac:dyDescent="0.2"/>
  <cols>
    <col min="1" max="1" width="20" style="214" customWidth="1"/>
    <col min="2" max="2" width="37.7109375" style="214" bestFit="1" customWidth="1"/>
    <col min="3" max="3" width="13.7109375" style="214" bestFit="1" customWidth="1"/>
    <col min="4" max="4" width="13.28515625" style="214" bestFit="1" customWidth="1"/>
    <col min="5" max="16384" width="11.42578125" style="214"/>
  </cols>
  <sheetData>
    <row r="1" spans="2:4" ht="33.950000000000003" customHeight="1" x14ac:dyDescent="0.2">
      <c r="B1" s="213" t="s">
        <v>20</v>
      </c>
    </row>
    <row r="2" spans="2:4" x14ac:dyDescent="0.2">
      <c r="B2" s="360" t="s">
        <v>857</v>
      </c>
    </row>
    <row r="5" spans="2:4" x14ac:dyDescent="0.2">
      <c r="B5" s="371" t="s">
        <v>428</v>
      </c>
      <c r="C5" s="371" t="str">
        <f>+'NOTA W OTROS GASTOS OPER OK'!N6</f>
        <v>AL 31/12/2020</v>
      </c>
      <c r="D5" s="371" t="str">
        <f>+'NOTA W OTROS GASTOS OPER OK'!O6</f>
        <v>AL 31/12/2019</v>
      </c>
    </row>
    <row r="6" spans="2:4" x14ac:dyDescent="0.2">
      <c r="B6" s="238" t="s">
        <v>285</v>
      </c>
      <c r="C6" s="459">
        <f>+C7</f>
        <v>0</v>
      </c>
      <c r="D6" s="370">
        <f>+D7</f>
        <v>0</v>
      </c>
    </row>
    <row r="7" spans="2:4" x14ac:dyDescent="0.2">
      <c r="B7" s="222" t="s">
        <v>285</v>
      </c>
      <c r="C7" s="460">
        <f>+'Estado de Resultado Resol. 6'!E77</f>
        <v>0</v>
      </c>
      <c r="D7" s="242">
        <f>+'Estado de Resultado Resol. 6'!F77</f>
        <v>0</v>
      </c>
    </row>
    <row r="8" spans="2:4" x14ac:dyDescent="0.2">
      <c r="B8" s="238" t="s">
        <v>284</v>
      </c>
      <c r="C8" s="459">
        <f>+C9</f>
        <v>0</v>
      </c>
      <c r="D8" s="370"/>
    </row>
    <row r="9" spans="2:4" x14ac:dyDescent="0.2">
      <c r="B9" s="222" t="str">
        <f>+B8</f>
        <v>Otros Ingresos</v>
      </c>
      <c r="C9" s="460">
        <f>+'Estado de Resultado Resol. 6'!E76</f>
        <v>0</v>
      </c>
      <c r="D9" s="242">
        <v>0</v>
      </c>
    </row>
    <row r="10" spans="2:4" x14ac:dyDescent="0.2">
      <c r="B10" s="238" t="s">
        <v>692</v>
      </c>
      <c r="C10" s="459">
        <f>+C8</f>
        <v>0</v>
      </c>
      <c r="D10" s="370">
        <v>0</v>
      </c>
    </row>
  </sheetData>
  <hyperlinks>
    <hyperlink ref="B1" location="'Estado de Resultado Resol. 1'!A1" display="'Estado de Resultado Resol. 1'!A1" xr:uid="{00000000-0004-0000-1600-000000000000}"/>
  </hyperlinks>
  <pageMargins left="0.7" right="0.7" top="0.75" bottom="0.75" header="0.3" footer="0.3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5"/>
  </sheetPr>
  <dimension ref="B1:D13"/>
  <sheetViews>
    <sheetView showGridLines="0" zoomScale="115" zoomScaleNormal="115" workbookViewId="0">
      <selection activeCell="B13" sqref="B13"/>
    </sheetView>
  </sheetViews>
  <sheetFormatPr baseColWidth="10" defaultColWidth="11.42578125" defaultRowHeight="12" x14ac:dyDescent="0.2"/>
  <cols>
    <col min="1" max="1" width="17.7109375" style="214" customWidth="1"/>
    <col min="2" max="2" width="37.7109375" style="214" bestFit="1" customWidth="1"/>
    <col min="3" max="4" width="14.28515625" style="214" bestFit="1" customWidth="1"/>
    <col min="5" max="16384" width="11.42578125" style="214"/>
  </cols>
  <sheetData>
    <row r="1" spans="2:4" x14ac:dyDescent="0.2">
      <c r="B1" s="213" t="s">
        <v>20</v>
      </c>
    </row>
    <row r="3" spans="2:4" x14ac:dyDescent="0.2">
      <c r="B3" s="360" t="s">
        <v>858</v>
      </c>
    </row>
    <row r="5" spans="2:4" x14ac:dyDescent="0.2">
      <c r="B5" s="371" t="s">
        <v>428</v>
      </c>
      <c r="C5" s="371" t="str">
        <f>+'NOTA X OTROS INGRESOS Y EGR OK'!C5</f>
        <v>AL 31/12/2020</v>
      </c>
      <c r="D5" s="371" t="str">
        <f>+'NOTA X OTROS INGRESOS Y EGR OK'!D5</f>
        <v>AL 31/12/2019</v>
      </c>
    </row>
    <row r="6" spans="2:4" x14ac:dyDescent="0.2">
      <c r="B6" s="238" t="s">
        <v>724</v>
      </c>
      <c r="C6" s="242"/>
      <c r="D6" s="242"/>
    </row>
    <row r="7" spans="2:4" x14ac:dyDescent="0.2">
      <c r="B7" s="222" t="s">
        <v>725</v>
      </c>
      <c r="C7" s="242">
        <f>+'Estado de Resultado Resol. 6'!E82</f>
        <v>0</v>
      </c>
      <c r="D7" s="242">
        <f>+'Estado de Resultado Resol. 6'!F82</f>
        <v>0</v>
      </c>
    </row>
    <row r="8" spans="2:4" x14ac:dyDescent="0.2">
      <c r="B8" s="222" t="s">
        <v>289</v>
      </c>
      <c r="C8" s="242">
        <f>+'Estado de Resultado Resol. 6'!E83</f>
        <v>2097554781</v>
      </c>
      <c r="D8" s="242">
        <f>+'Estado de Resultado Resol. 6'!F83</f>
        <v>1054886896</v>
      </c>
    </row>
    <row r="9" spans="2:4" x14ac:dyDescent="0.2">
      <c r="B9" s="238" t="s">
        <v>692</v>
      </c>
      <c r="C9" s="370">
        <f>SUM(C7:C8)</f>
        <v>2097554781</v>
      </c>
      <c r="D9" s="370">
        <f>SUM(D7:D8)</f>
        <v>1054886896</v>
      </c>
    </row>
    <row r="10" spans="2:4" x14ac:dyDescent="0.2">
      <c r="B10" s="238" t="s">
        <v>726</v>
      </c>
      <c r="C10" s="242"/>
      <c r="D10" s="242"/>
    </row>
    <row r="11" spans="2:4" x14ac:dyDescent="0.2">
      <c r="B11" s="222" t="s">
        <v>727</v>
      </c>
      <c r="C11" s="347">
        <f>+'Estado de Resultado Resol. 6'!E85</f>
        <v>1192146329</v>
      </c>
      <c r="D11" s="347">
        <f>+'Estado de Resultado Resol. 6'!F85</f>
        <v>2441227091</v>
      </c>
    </row>
    <row r="12" spans="2:4" x14ac:dyDescent="0.2">
      <c r="B12" s="222" t="s">
        <v>289</v>
      </c>
      <c r="C12" s="347">
        <f>+'Estado de Resultado Resol. 6'!E86</f>
        <v>741722493</v>
      </c>
      <c r="D12" s="347">
        <f>+'Estado de Resultado Resol. 6'!F86</f>
        <v>415628469</v>
      </c>
    </row>
    <row r="13" spans="2:4" x14ac:dyDescent="0.2">
      <c r="B13" s="238" t="s">
        <v>692</v>
      </c>
      <c r="C13" s="456">
        <f>SUM(C11:C12)</f>
        <v>1933868822</v>
      </c>
      <c r="D13" s="370">
        <f>SUM(D11:D12)</f>
        <v>2856855560</v>
      </c>
    </row>
  </sheetData>
  <hyperlinks>
    <hyperlink ref="B1" location="'Estado de Resultado Resol. 1'!A1" display="'Estado de Resultado Resol. 1'!A1" xr:uid="{00000000-0004-0000-1700-000000000000}"/>
  </hyperlink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5"/>
  </sheetPr>
  <dimension ref="B1:D11"/>
  <sheetViews>
    <sheetView showGridLines="0" zoomScaleNormal="100" workbookViewId="0">
      <selection activeCell="A5" sqref="A5"/>
    </sheetView>
  </sheetViews>
  <sheetFormatPr baseColWidth="10" defaultColWidth="11.42578125" defaultRowHeight="12" x14ac:dyDescent="0.2"/>
  <cols>
    <col min="1" max="1" width="23.85546875" style="214" customWidth="1"/>
    <col min="2" max="2" width="37.7109375" style="214" bestFit="1" customWidth="1"/>
    <col min="3" max="3" width="13.7109375" style="214" bestFit="1" customWidth="1"/>
    <col min="4" max="4" width="13.28515625" style="214" bestFit="1" customWidth="1"/>
    <col min="5" max="16384" width="11.42578125" style="214"/>
  </cols>
  <sheetData>
    <row r="1" spans="2:4" x14ac:dyDescent="0.2">
      <c r="B1" s="213" t="s">
        <v>20</v>
      </c>
    </row>
    <row r="3" spans="2:4" x14ac:dyDescent="0.2">
      <c r="B3" s="214" t="s">
        <v>859</v>
      </c>
    </row>
    <row r="5" spans="2:4" x14ac:dyDescent="0.2">
      <c r="B5" s="371" t="s">
        <v>428</v>
      </c>
      <c r="C5" s="371" t="str">
        <f>+'NOTA Y RESULTADOS FINANC OK'!C5</f>
        <v>AL 31/12/2020</v>
      </c>
      <c r="D5" s="371" t="str">
        <f>+'NOTA Y RESULTADOS FINANC OK'!D5</f>
        <v>AL 31/12/2019</v>
      </c>
    </row>
    <row r="6" spans="2:4" x14ac:dyDescent="0.2">
      <c r="B6" s="238" t="s">
        <v>728</v>
      </c>
      <c r="C6" s="238"/>
      <c r="D6" s="238"/>
    </row>
    <row r="7" spans="2:4" x14ac:dyDescent="0.2">
      <c r="B7" s="222" t="s">
        <v>729</v>
      </c>
      <c r="C7" s="461">
        <v>0</v>
      </c>
      <c r="D7" s="460">
        <v>0</v>
      </c>
    </row>
    <row r="8" spans="2:4" x14ac:dyDescent="0.2">
      <c r="B8" s="238" t="s">
        <v>692</v>
      </c>
      <c r="C8" s="462">
        <f>SUM(C7)</f>
        <v>0</v>
      </c>
      <c r="D8" s="462">
        <f>SUM(D7)</f>
        <v>0</v>
      </c>
    </row>
    <row r="9" spans="2:4" x14ac:dyDescent="0.2">
      <c r="B9" s="238" t="s">
        <v>730</v>
      </c>
      <c r="C9" s="238"/>
      <c r="D9" s="238"/>
    </row>
    <row r="10" spans="2:4" x14ac:dyDescent="0.2">
      <c r="B10" s="222" t="s">
        <v>731</v>
      </c>
      <c r="C10" s="461">
        <v>0</v>
      </c>
      <c r="D10" s="461">
        <v>0</v>
      </c>
    </row>
    <row r="11" spans="2:4" x14ac:dyDescent="0.2">
      <c r="B11" s="238" t="s">
        <v>692</v>
      </c>
      <c r="C11" s="462">
        <f>SUM(C10)</f>
        <v>0</v>
      </c>
      <c r="D11" s="462">
        <f>SUM(D10)</f>
        <v>0</v>
      </c>
    </row>
  </sheetData>
  <hyperlinks>
    <hyperlink ref="B1" location="'Estado de Resultado Resol. 1'!A1" display="'Estado de Resultado Resol. 1'!A1" xr:uid="{00000000-0004-0000-1800-000000000000}"/>
  </hyperlinks>
  <pageMargins left="0.7" right="0.7" top="0.75" bottom="0.75" header="0.3" footer="0.3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5"/>
  </sheetPr>
  <dimension ref="C1:C21"/>
  <sheetViews>
    <sheetView showGridLines="0" zoomScaleNormal="100" workbookViewId="0">
      <selection activeCell="E10" sqref="E10"/>
    </sheetView>
  </sheetViews>
  <sheetFormatPr baseColWidth="10" defaultColWidth="9.140625" defaultRowHeight="15" x14ac:dyDescent="0.25"/>
  <cols>
    <col min="1" max="2" width="11.42578125" customWidth="1"/>
    <col min="3" max="3" width="93.140625" style="4" customWidth="1"/>
    <col min="4" max="256" width="11.42578125" customWidth="1"/>
  </cols>
  <sheetData>
    <row r="1" spans="3:3" x14ac:dyDescent="0.25">
      <c r="C1" s="5" t="s">
        <v>17</v>
      </c>
    </row>
    <row r="3" spans="3:3" x14ac:dyDescent="0.25">
      <c r="C3" s="2" t="s">
        <v>732</v>
      </c>
    </row>
    <row r="4" spans="3:3" x14ac:dyDescent="0.25">
      <c r="C4" s="1" t="s">
        <v>733</v>
      </c>
    </row>
    <row r="5" spans="3:3" x14ac:dyDescent="0.25">
      <c r="C5" s="3" t="s">
        <v>734</v>
      </c>
    </row>
    <row r="6" spans="3:3" x14ac:dyDescent="0.25">
      <c r="C6" s="1" t="s">
        <v>735</v>
      </c>
    </row>
    <row r="7" spans="3:3" x14ac:dyDescent="0.25">
      <c r="C7" s="3" t="s">
        <v>734</v>
      </c>
    </row>
    <row r="8" spans="3:3" x14ac:dyDescent="0.25">
      <c r="C8" s="1" t="s">
        <v>736</v>
      </c>
    </row>
    <row r="9" spans="3:3" ht="54.75" customHeight="1" x14ac:dyDescent="0.25">
      <c r="C9" s="7" t="s">
        <v>802</v>
      </c>
    </row>
    <row r="10" spans="3:3" ht="54.75" customHeight="1" x14ac:dyDescent="0.25">
      <c r="C10" s="7" t="s">
        <v>801</v>
      </c>
    </row>
    <row r="11" spans="3:3" x14ac:dyDescent="0.25">
      <c r="C11" s="1" t="s">
        <v>737</v>
      </c>
    </row>
    <row r="12" spans="3:3" x14ac:dyDescent="0.25">
      <c r="C12" s="3" t="s">
        <v>738</v>
      </c>
    </row>
    <row r="13" spans="3:3" ht="28.15" customHeight="1" x14ac:dyDescent="0.25">
      <c r="C13" s="93" t="s">
        <v>739</v>
      </c>
    </row>
    <row r="14" spans="3:3" x14ac:dyDescent="0.25">
      <c r="C14" s="3" t="s">
        <v>740</v>
      </c>
    </row>
    <row r="15" spans="3:3" x14ac:dyDescent="0.25">
      <c r="C15" s="1" t="s">
        <v>741</v>
      </c>
    </row>
    <row r="16" spans="3:3" x14ac:dyDescent="0.25">
      <c r="C16" s="3" t="s">
        <v>740</v>
      </c>
    </row>
    <row r="17" spans="3:3" x14ac:dyDescent="0.25">
      <c r="C17" s="1" t="s">
        <v>742</v>
      </c>
    </row>
    <row r="18" spans="3:3" x14ac:dyDescent="0.25">
      <c r="C18" s="3" t="s">
        <v>740</v>
      </c>
    </row>
    <row r="19" spans="3:3" x14ac:dyDescent="0.25">
      <c r="C19" s="3"/>
    </row>
    <row r="20" spans="3:3" x14ac:dyDescent="0.25">
      <c r="C20" s="1" t="s">
        <v>743</v>
      </c>
    </row>
    <row r="21" spans="3:3" x14ac:dyDescent="0.25">
      <c r="C21" s="3" t="s">
        <v>744</v>
      </c>
    </row>
  </sheetData>
  <hyperlinks>
    <hyperlink ref="C1" location="'Balance Gral. Resol. 1'!A1" display="'Balance Gral. Resol. 1'!A1" xr:uid="{00000000-0004-0000-1900-000000000000}"/>
  </hyperlinks>
  <pageMargins left="0.7" right="0.7" top="0.75" bottom="0.75" header="0.3" footer="0.3"/>
  <drawing r:id="rId1"/>
</worksheet>
</file>

<file path=_xmlsignatures/_rels/origin1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2.xml"/><Relationship Id="rId2" Type="http://schemas.openxmlformats.org/package/2006/relationships/digital-signature/signature" Target="sig1.xml"/><Relationship Id="rId1" Type="http://schemas.openxmlformats.org/package/2006/relationships/digital-signature/signature" Target="sig3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ri/E3i082VlKQ5f9C7brbJy1l4nMJX7Ywew2txJIluo=</DigestValue>
    </Reference>
    <Reference Type="http://www.w3.org/2000/09/xmldsig#Object" URI="#idOfficeObject">
      <DigestMethod Algorithm="http://www.w3.org/2001/04/xmlenc#sha256"/>
      <DigestValue>GzQqIsbvl87YlZPMMHYydrqc0cfu4LYzDztuq+Flujs=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wL2NKksT5LnaUhjKnnzWChyhxYj3763wOuxVngR4BuQ=</DigestValue>
    </Reference>
    <Reference Type="http://www.w3.org/2000/09/xmldsig#Object" URI="#idValidSigLnImg">
      <DigestMethod Algorithm="http://www.w3.org/2001/04/xmlenc#sha256"/>
      <DigestValue>Q/qDmIfVn1N6NRsTWNfkt13HNJVVJcvjKmzUfUSERVQ=</DigestValue>
    </Reference>
    <Reference Type="http://www.w3.org/2000/09/xmldsig#Object" URI="#idInvalidSigLnImg">
      <DigestMethod Algorithm="http://www.w3.org/2001/04/xmlenc#sha256"/>
      <DigestValue>7wrpZpPJ6buzU7h45/rn5RW5t4S0Dk2aMZREKSIpI4g=</DigestValue>
    </Reference>
  </SignedInfo>
  <SignatureValue>O2qg08AF7RbHV/7cjqeUWIlqLhXEcUIqeFr/NIG3+MhODbFMf3ui+QGda/wsvYxSB0YR5ULAzhqx
13v4W8j7ZYxC9xKfPvCKg8iy7N67X0ip7GOwkWIDG0XovKtqH3zNlkuJIraHgxzBLqTvCFoZGvSU
TFfKELIWuWwJawZBT7zyhFF94uBqKkFw4dSY2jq/+tTPNTRCKqbJuBVqDLbBR8VJKFFDjh2R8YLD
ZsAVeMJhq+CeXPjfO4vNv721oZm5BpGbK93ra9QqgqZSPi3iO4XExdLrZnky+ko1+UK2XOM5D+t5
iWAB2P5lMNlk7LMgmALkN6wAv1llShBx0eGuXg==</SignatureValue>
  <KeyInfo>
    <X509Data>
      <X509Certificate>MIIH8zCCBdugAwIBAgIIO1n5Fu6V2kcwDQYJKoZIhvcNAQELBQAwWzEXMBUGA1UEBRMOUlVDIDgwMDUwMTcyLTExGjAYBgNVBAMTEUNBLURPQ1VNRU5UQSBTLkEuMRcwFQYDVQQKEw5ET0NVTUVOVEEgUy5BLjELMAkGA1UEBhMCUFkwHhcNMTkwODI5MjExNjQ5WhcNMjEwODI4MjEyNjQ5WjCBjzELMAkGA1UEBhMCUFkxEDAOBgNVBAQMB1BFUkVJUkExEjAQBgNVBAUTCUNJMTU0Nzk1ODESMBAGA1UEKgwJU0FEWSBTTUlEMRcwFQYDVQQKDA5QRVJTT05BIEZJU0lDQTERMA8GA1UECwwIRklSTUEgRjIxGjAYBgNVBAMMEVNBRFkgU01JRCBQRVJFSVJBMIIBIjANBgkqhkiG9w0BAQEFAAOCAQ8AMIIBCgKCAQEAsssBxUzjkUBy8L/ux7U/ShJ3fJKr786Aa3SE5gqhhM6P/XmRyzCmuaye57JzMHUq5SI3BFuvpoPGpHfxrlTtKj5GMtdb9m9V69/ktRt2NkVLPL/HVQSeKxT0UguKn0a0NBS57L/D16PolzzrWlG3D1MiH6YgKFVnjbpoAbu+8nrXRsgPom/xT80W3pUXQuUVboCCTvLnVQO3iPDRgTxPwqaCb4Uk6hfGuOElkMksHFe++SwZJY+LgNYtOC6AU2+JL66r2ggGk/2+YwD2oehwh7/WzOdbaVNvFGd1TNNxbAd7fA0hfKIq6R+hbqZkJ+8sFBYuhX2KNhBWarwmHYo4UQIDAQABo4IDhDCCA4AwDAYDVR0TAQH/BAIwADAOBgNVHQ8BAf8EBAMCBeAwKgYDVR0lAQH/BCAwHgYIKwYBBQUHAwEGCCsGAQUFBwMCBggrBgEFBQcDBDAdBgNVHQ4EFgQUAG7LBZimld5mvimMkPfWNvA6CTQ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KQYDVR0RBCIwIIEec2FkeS5wZXJlaXJhQGlucG9zaXRpdm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fS09LEt3/1dZunV7Ul+n+EOuuWdgZ3Glpgt4crnzRVDBqUbF0iY1vVe7so/EUaCMO7ab9hDiUvtCEbfOOxDsH+j0eN5kD0RAaDOPNsmXTmlkOY+xfn9KPkhFOPS+e2Vk2MvWWBNieCp8LUWw/Ht6axJ4ijT9Ru/8cUYOWFRgmopXD+/LWrtP38gFB3VYHnXXk5Ev86yvTFQjxUYdS6TWn3gP5vOC5UWu9RTKdBO+QiLjmJFpwsRraNFTNOD69ds3SDE6Q35WJk9yIHjA8+BxORslsAfptJfNTcRSi4TqV+csT+PH2I7GOn5epI2qpklEVyHGolczQpXzBajJu/Os08bG8m5bJ+iEwAZTYSCJhc0sWhY0MflrOKGbTbB+NwoCSoVdI2xozR+LEYsSDXV7ujHKvK8DlkutcXbnyM0CQ2VYvkiNLjhFWwzFYskYrMSE9xUJ9/Jf7F+C2+b+V75byUpZnO34t/TWz4wAT1CYi1CaGaLxwzWDzRaw7JK5mE5RklHVw9sEcfdUdRlJAtnYzIv8ivQAH2IFnnBx8V+3MyRAHhw7fJJJBoDGvlZ1DFLyJBuNpjIIdhXI6XSEY4j/N6Mb/S9SvMSGnrr5BaUiTb+vm1fvXyGsiyveAzjwHorO9rsnQhiu4gutA59yc3mIQr1hIAwHKGoUjzYPozuWJk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9rCy701ymfSGqV3nhK+PeXz2ZGERp/O7czffNSxZRs8=</DigestValue>
      </Reference>
      <Reference URI="/xl/calcChain.xml?ContentType=application/vnd.openxmlformats-officedocument.spreadsheetml.calcChain+xml">
        <DigestMethod Algorithm="http://www.w3.org/2001/04/xmlenc#sha256"/>
        <DigestValue>aM9uT/vFtEgoHeluH09p6F81s9C0UpVWo2QoTCjv6P4=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8lZnWYrt8tB8aouUUDyUhZImLeEXtf0jolkx+Yi7024=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j79VH7ko70R7pttbrbb54NwBUX8PiGH2zPclev8hocs=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QBGRECwR0XOmOfLaC+mT0g4rVxEIMgWxf6UbzIzBS2M=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SzUwfM+070WfaihxKf2Tz9lK1xmsim2Zq7/Kq5lbAZ0=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6uUBpchHakqQDChgLemNyI2cKWqBIOFCUSJJMq3HYkA=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9oZOvz116V2KJExU+fflxJ2HMBOVSpuYRl6+lYugQdA=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t4ijl1+v8IzzX/jMcI30Wqf1ef/NpgEjiPHxDPAoTmM=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dqt4XuTsRDLA83gtZJV3Ou89f5+1p1rOzQ5CJnMGbRU=</DigestValue>
      </Reference>
      <Reference URI="/xl/drawings/drawing10.xml?ContentType=application/vnd.openxmlformats-officedocument.drawing+xml">
        <DigestMethod Algorithm="http://www.w3.org/2001/04/xmlenc#sha256"/>
        <DigestValue>/HeYJBidB43uIys1F8wBTyn4U/C7I5mmTH5ywYzzU4c=</DigestValue>
      </Reference>
      <Reference URI="/xl/drawings/drawing11.xml?ContentType=application/vnd.openxmlformats-officedocument.drawing+xml">
        <DigestMethod Algorithm="http://www.w3.org/2001/04/xmlenc#sha256"/>
        <DigestValue>0bPVO0LKVlEai03EgrpeuS7tcMAAGaBQJ9tduhD01mc=</DigestValue>
      </Reference>
      <Reference URI="/xl/drawings/drawing12.xml?ContentType=application/vnd.openxmlformats-officedocument.drawing+xml">
        <DigestMethod Algorithm="http://www.w3.org/2001/04/xmlenc#sha256"/>
        <DigestValue>IPM3xwdMRdwPotep8WJiBc8tmtVCWGkKqoOXCDdY9Qg=</DigestValue>
      </Reference>
      <Reference URI="/xl/drawings/drawing13.xml?ContentType=application/vnd.openxmlformats-officedocument.drawing+xml">
        <DigestMethod Algorithm="http://www.w3.org/2001/04/xmlenc#sha256"/>
        <DigestValue>chle4lKy6kOO7d/kZKNKA9g4gtpoRs/RAMgMKQowqFA=</DigestValue>
      </Reference>
      <Reference URI="/xl/drawings/drawing14.xml?ContentType=application/vnd.openxmlformats-officedocument.drawing+xml">
        <DigestMethod Algorithm="http://www.w3.org/2001/04/xmlenc#sha256"/>
        <DigestValue>ix3v1eCneGhgXfJ5wd08jlZ5dlDlbA0ZAaxjoIJ+cAA=</DigestValue>
      </Reference>
      <Reference URI="/xl/drawings/drawing15.xml?ContentType=application/vnd.openxmlformats-officedocument.drawing+xml">
        <DigestMethod Algorithm="http://www.w3.org/2001/04/xmlenc#sha256"/>
        <DigestValue>3/OXAubkyJ+1FR4xKVt1FrUWEdKYh4mxA3/jfjAgj/w=</DigestValue>
      </Reference>
      <Reference URI="/xl/drawings/drawing16.xml?ContentType=application/vnd.openxmlformats-officedocument.drawing+xml">
        <DigestMethod Algorithm="http://www.w3.org/2001/04/xmlenc#sha256"/>
        <DigestValue>O8mKAA8M0HArwX1goX9WDJTw1IBBd1lfQK+kKytW+nk=</DigestValue>
      </Reference>
      <Reference URI="/xl/drawings/drawing17.xml?ContentType=application/vnd.openxmlformats-officedocument.drawing+xml">
        <DigestMethod Algorithm="http://www.w3.org/2001/04/xmlenc#sha256"/>
        <DigestValue>GQzV3ikeyUOhNBC3zbzvtuX0Hp5D+UOlFWEp+pQLrdw=</DigestValue>
      </Reference>
      <Reference URI="/xl/drawings/drawing18.xml?ContentType=application/vnd.openxmlformats-officedocument.drawing+xml">
        <DigestMethod Algorithm="http://www.w3.org/2001/04/xmlenc#sha256"/>
        <DigestValue>ep2OtiOMmdecum1FvpD7E3Ht8Rf2GKK8bhBQM+VASyM=</DigestValue>
      </Reference>
      <Reference URI="/xl/drawings/drawing19.xml?ContentType=application/vnd.openxmlformats-officedocument.drawing+xml">
        <DigestMethod Algorithm="http://www.w3.org/2001/04/xmlenc#sha256"/>
        <DigestValue>0NmDo6pV0UraAST4k/AOfFDKyDN3JCVeirFZ9w1ejcI=</DigestValue>
      </Reference>
      <Reference URI="/xl/drawings/drawing2.xml?ContentType=application/vnd.openxmlformats-officedocument.drawing+xml">
        <DigestMethod Algorithm="http://www.w3.org/2001/04/xmlenc#sha256"/>
        <DigestValue>2XkA7se3fKJ0FJpoc0OHkhsa9Phl2KumKN/y1lf1Mrw=</DigestValue>
      </Reference>
      <Reference URI="/xl/drawings/drawing20.xml?ContentType=application/vnd.openxmlformats-officedocument.drawing+xml">
        <DigestMethod Algorithm="http://www.w3.org/2001/04/xmlenc#sha256"/>
        <DigestValue>cOy/mNbcyGQYuthmmNnp6WQREi/l/P7WNGhVcaC9sQ4=</DigestValue>
      </Reference>
      <Reference URI="/xl/drawings/drawing21.xml?ContentType=application/vnd.openxmlformats-officedocument.drawing+xml">
        <DigestMethod Algorithm="http://www.w3.org/2001/04/xmlenc#sha256"/>
        <DigestValue>ckTcxMh1XuQ/jjP2GxMrQcY4mSK/14rI2UTPgyX3tCc=</DigestValue>
      </Reference>
      <Reference URI="/xl/drawings/drawing22.xml?ContentType=application/vnd.openxmlformats-officedocument.drawing+xml">
        <DigestMethod Algorithm="http://www.w3.org/2001/04/xmlenc#sha256"/>
        <DigestValue>XSBuxZSNdT5T42bNCVig7iupvG2dDlZsesscbxb1t9E=</DigestValue>
      </Reference>
      <Reference URI="/xl/drawings/drawing23.xml?ContentType=application/vnd.openxmlformats-officedocument.drawing+xml">
        <DigestMethod Algorithm="http://www.w3.org/2001/04/xmlenc#sha256"/>
        <DigestValue>xHupm171u6xrHSdfxYLwWO9g6cb13fwHhcPH486sIFo=</DigestValue>
      </Reference>
      <Reference URI="/xl/drawings/drawing24.xml?ContentType=application/vnd.openxmlformats-officedocument.drawing+xml">
        <DigestMethod Algorithm="http://www.w3.org/2001/04/xmlenc#sha256"/>
        <DigestValue>bnB2Aet2gbhIkkwxKIbawMjDkiobMFFqB73pUJUCk3w=</DigestValue>
      </Reference>
      <Reference URI="/xl/drawings/drawing25.xml?ContentType=application/vnd.openxmlformats-officedocument.drawing+xml">
        <DigestMethod Algorithm="http://www.w3.org/2001/04/xmlenc#sha256"/>
        <DigestValue>/GrEJOSzQ86ZvMAmv//L7HPw5Be8OnbQI7N/IEUlgG8=</DigestValue>
      </Reference>
      <Reference URI="/xl/drawings/drawing26.xml?ContentType=application/vnd.openxmlformats-officedocument.drawing+xml">
        <DigestMethod Algorithm="http://www.w3.org/2001/04/xmlenc#sha256"/>
        <DigestValue>wGnRP46UKOcGI0FzZvnvHj+XbbWFE6hr0hYNNiA8yto=</DigestValue>
      </Reference>
      <Reference URI="/xl/drawings/drawing3.xml?ContentType=application/vnd.openxmlformats-officedocument.drawing+xml">
        <DigestMethod Algorithm="http://www.w3.org/2001/04/xmlenc#sha256"/>
        <DigestValue>97th3GJKYj/rG2Njr6BAgMekOTW1uBwYK5Vo7kZ5Nxs=</DigestValue>
      </Reference>
      <Reference URI="/xl/drawings/drawing4.xml?ContentType=application/vnd.openxmlformats-officedocument.drawing+xml">
        <DigestMethod Algorithm="http://www.w3.org/2001/04/xmlenc#sha256"/>
        <DigestValue>UyYwo1uQoePjB7Ugq4WwC2fqwzNYaWhwDlcsJ0nm9qk=</DigestValue>
      </Reference>
      <Reference URI="/xl/drawings/drawing5.xml?ContentType=application/vnd.openxmlformats-officedocument.drawing+xml">
        <DigestMethod Algorithm="http://www.w3.org/2001/04/xmlenc#sha256"/>
        <DigestValue>BjMeuJWUH++XHIOlsJXnHxlFOyEJ6A7dD2nWq6xxId8=</DigestValue>
      </Reference>
      <Reference URI="/xl/drawings/drawing6.xml?ContentType=application/vnd.openxmlformats-officedocument.drawing+xml">
        <DigestMethod Algorithm="http://www.w3.org/2001/04/xmlenc#sha256"/>
        <DigestValue>p7L23aMsZcbQwfDeFeYUFApv5fDqsb8zL+EkvgE3K7g=</DigestValue>
      </Reference>
      <Reference URI="/xl/drawings/drawing7.xml?ContentType=application/vnd.openxmlformats-officedocument.drawing+xml">
        <DigestMethod Algorithm="http://www.w3.org/2001/04/xmlenc#sha256"/>
        <DigestValue>such8Q0m651XmC7KMjAtjj1NawQ04DfcZfzJHzmYHnU=</DigestValue>
      </Reference>
      <Reference URI="/xl/drawings/drawing8.xml?ContentType=application/vnd.openxmlformats-officedocument.drawing+xml">
        <DigestMethod Algorithm="http://www.w3.org/2001/04/xmlenc#sha256"/>
        <DigestValue>yCNYxWh+eZFOdCp2+oi8eap7HPd/F2fw575C6dYdCpk=</DigestValue>
      </Reference>
      <Reference URI="/xl/drawings/drawing9.xml?ContentType=application/vnd.openxmlformats-officedocument.drawing+xml">
        <DigestMethod Algorithm="http://www.w3.org/2001/04/xmlenc#sha256"/>
        <DigestValue>qlAXZY6HkKHjp2mD04SS/mnfO6zotb2IvVvqrqOXrdI=</DigestValue>
      </Reference>
      <Reference URI="/xl/drawings/vmlDrawing1.vml?ContentType=application/vnd.openxmlformats-officedocument.vmlDrawing">
        <DigestMethod Algorithm="http://www.w3.org/2001/04/xmlenc#sha256"/>
        <DigestValue>/yIA38VNCetqdBDpeTjo6FK66vhJOOoqPcteczjaMVc=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kW/vHgeRUC3x68aZF1xjNkzNY1f/JobffaeEDHePDXI=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qFijDQuWGcAsTAsy8gisaWuPi8QSMV6l/fJxWEIumcM=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MYdFQUQqQdeDq5Y2ua7K90Nr8nMR1Aaq6rZR1scIA9I=</DigestValue>
      </Reference>
      <Reference URI="/xl/media/image1.jpeg?ContentType=image/jpeg">
        <DigestMethod Algorithm="http://www.w3.org/2001/04/xmlenc#sha256"/>
        <DigestValue>4hvsGE00pVqKO61jQ0FHPiLSx4tKlRxLxq7Oy7HR4c0=</DigestValue>
      </Reference>
      <Reference URI="/xl/media/image10.jpeg?ContentType=image/jpeg">
        <DigestMethod Algorithm="http://www.w3.org/2001/04/xmlenc#sha256"/>
        <DigestValue>LcBgkrt0AYJCdlUC53njc144bDz5XVYZI+1xwQq1zrY=</DigestValue>
      </Reference>
      <Reference URI="/xl/media/image11.jpeg?ContentType=image/jpeg">
        <DigestMethod Algorithm="http://www.w3.org/2001/04/xmlenc#sha256"/>
        <DigestValue>gcSgbiOdFj8mH+FmfW6SzBX3qWhdmXbPkyfEsb5OChA=</DigestValue>
      </Reference>
      <Reference URI="/xl/media/image12.jpeg?ContentType=image/jpeg">
        <DigestMethod Algorithm="http://www.w3.org/2001/04/xmlenc#sha256"/>
        <DigestValue>VHLXU7w0VjVSy0zKjLKVzyYi5NiV5wtwXmHSuzFzgv0=</DigestValue>
      </Reference>
      <Reference URI="/xl/media/image2.emf?ContentType=image/x-emf">
        <DigestMethod Algorithm="http://www.w3.org/2001/04/xmlenc#sha256"/>
        <DigestValue>guePAloKNcUP9tORx7GosmPKoiyX48+xS8brg1xSj/0=</DigestValue>
      </Reference>
      <Reference URI="/xl/media/image3.emf?ContentType=image/x-emf">
        <DigestMethod Algorithm="http://www.w3.org/2001/04/xmlenc#sha256"/>
        <DigestValue>RiOTZ8c9Pke7nGjP4QQI2mQ8DCbH2Ui4sSL7A32BUmk=</DigestValue>
      </Reference>
      <Reference URI="/xl/media/image4.emf?ContentType=image/x-emf">
        <DigestMethod Algorithm="http://www.w3.org/2001/04/xmlenc#sha256"/>
        <DigestValue>qc4a0jrJmHaZnrMGqbN8FZU/KDd6WF4xgQp0fmP9VSg=</DigestValue>
      </Reference>
      <Reference URI="/xl/media/image5.emf?ContentType=image/x-emf">
        <DigestMethod Algorithm="http://www.w3.org/2001/04/xmlenc#sha256"/>
        <DigestValue>IE3c/1e10Urhhr1rbLlNmWZrYEuksz4SYharPyt3bMI=</DigestValue>
      </Reference>
      <Reference URI="/xl/media/image6.jpeg?ContentType=image/jpeg">
        <DigestMethod Algorithm="http://www.w3.org/2001/04/xmlenc#sha256"/>
        <DigestValue>qs3zA5mj8xHc5TqJatINXQu4CPAV15+MSe4mZRnS1N0=</DigestValue>
      </Reference>
      <Reference URI="/xl/media/image7.jpeg?ContentType=image/jpeg">
        <DigestMethod Algorithm="http://www.w3.org/2001/04/xmlenc#sha256"/>
        <DigestValue>tNMoazzR/JRM1XMYXZd3Pg1245q2ncFjuFumfuykIMk=</DigestValue>
      </Reference>
      <Reference URI="/xl/media/image8.jpeg?ContentType=image/jpeg">
        <DigestMethod Algorithm="http://www.w3.org/2001/04/xmlenc#sha256"/>
        <DigestValue>5O0a0IEmF9Pq6kOrVr6DyjSjb21yvQaYC9CGOzpg6qM=</DigestValue>
      </Reference>
      <Reference URI="/xl/media/image9.jpeg?ContentType=image/jpeg">
        <DigestMethod Algorithm="http://www.w3.org/2001/04/xmlenc#sha256"/>
        <DigestValue>b53H54Y8VOWrImZzNWz8Zg888D4VyYaLuwBVOJ3DkF8=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/rX1y3adr24Th3PbJvobWkO3TlxtNW/8csCTpEYOf48=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0TimpDU1pGb1WhffCpHcWvfLgXFTIrH52vaUUYjaYO4=</DigestValue>
      </Reference>
      <Reference URI="/xl/styles.xml?ContentType=application/vnd.openxmlformats-officedocument.spreadsheetml.styles+xml">
        <DigestMethod Algorithm="http://www.w3.org/2001/04/xmlenc#sha256"/>
        <DigestValue>98g9CV+dgz6bVL2DiCMJR0e3d/8Ls+XZ3cq8tdxTQn0=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ksTj3Mo4GtMzlu7sdYAuHGds8svp9Ii5CQ9lKF7RKlE=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n/jAn+Bk89kE0yElwYhyfNm77jaZvwFkReNHCCZmKmw=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XnDA2BoSmaRGMO0smU10ZGl1fiiE2Lkt86r3e8ImQJ8=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Io5ecS2zqt2+Hz8BWDnuVLrw+IZ0w8//MSy7Xy0knB4=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g+ZFq29K4RpRAZPMFurd+C3Ynm8ih3zKfcgKjiTYMaI=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qcqV6O8u78QVOuzCGABmntISiKJNdxsmBwrFW3wXbDU=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DPbpTmnQc2WGw2UEpv7dYjGJbmK5JYc6F/1np4yCS4E=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mAQlRSm04J1DRxPp4q2wftPCGTyEYai0TrYnm/KFKHE=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PJnnkIoTWA5H9Vl1gfXuSB3IOUSPgxDeLKH82Ct1W/Y=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M5S5r/VuDqIXKu2JN+G+lhD9Zxr0Ibrwui54IKDvkss=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XrPIgY8JtQA220b+iu4M30LlCznyTg5kr1ZRyRUDbeU=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Pkpe2ncPkQ4ywdQvWiU7JduahD4VrMd8Ry0GvJTXJ64=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9cg8PvYRhcF0mzdl+LSvIz2TGzbMdBV2dbDjHP5Euno=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sheet1.xml?ContentType=application/vnd.openxmlformats-officedocument.spreadsheetml.worksheet+xml">
        <DigestMethod Algorithm="http://www.w3.org/2001/04/xmlenc#sha256"/>
        <DigestValue>RoDvkLbl2mi5+7uUIQc6BzxIdnfOHfrCfmD0SPiPing=</DigestValue>
      </Reference>
      <Reference URI="/xl/worksheets/sheet10.xml?ContentType=application/vnd.openxmlformats-officedocument.spreadsheetml.worksheet+xml">
        <DigestMethod Algorithm="http://www.w3.org/2001/04/xmlenc#sha256"/>
        <DigestValue>GBPo3gAkBvLif1uNpw60hT5UjhOXihE9h60V81RWmbk=</DigestValue>
      </Reference>
      <Reference URI="/xl/worksheets/sheet11.xml?ContentType=application/vnd.openxmlformats-officedocument.spreadsheetml.worksheet+xml">
        <DigestMethod Algorithm="http://www.w3.org/2001/04/xmlenc#sha256"/>
        <DigestValue>58Kdv6uegWHiXOMyA5kv5GG+cWCgWPpeQHfItiXY+dU=</DigestValue>
      </Reference>
      <Reference URI="/xl/worksheets/sheet12.xml?ContentType=application/vnd.openxmlformats-officedocument.spreadsheetml.worksheet+xml">
        <DigestMethod Algorithm="http://www.w3.org/2001/04/xmlenc#sha256"/>
        <DigestValue>Eu3USKTp8Y/5fIyyq2BalkNeYM4eJmy4t7yG/D5hsac=</DigestValue>
      </Reference>
      <Reference URI="/xl/worksheets/sheet13.xml?ContentType=application/vnd.openxmlformats-officedocument.spreadsheetml.worksheet+xml">
        <DigestMethod Algorithm="http://www.w3.org/2001/04/xmlenc#sha256"/>
        <DigestValue>7nf2O2Oo2pGXu7OIDO+5aJ5ne+wpTcaf4Zh03seTMiM=</DigestValue>
      </Reference>
      <Reference URI="/xl/worksheets/sheet14.xml?ContentType=application/vnd.openxmlformats-officedocument.spreadsheetml.worksheet+xml">
        <DigestMethod Algorithm="http://www.w3.org/2001/04/xmlenc#sha256"/>
        <DigestValue>1f5DLZSiUnwvBpJInkHc7mB2k1fKfcPWE5qUySBTYQ0=</DigestValue>
      </Reference>
      <Reference URI="/xl/worksheets/sheet15.xml?ContentType=application/vnd.openxmlformats-officedocument.spreadsheetml.worksheet+xml">
        <DigestMethod Algorithm="http://www.w3.org/2001/04/xmlenc#sha256"/>
        <DigestValue>GTpWurLuyL7w6GKeoW5wjhk6CBl2BEWR8p9VxFgPiBs=</DigestValue>
      </Reference>
      <Reference URI="/xl/worksheets/sheet16.xml?ContentType=application/vnd.openxmlformats-officedocument.spreadsheetml.worksheet+xml">
        <DigestMethod Algorithm="http://www.w3.org/2001/04/xmlenc#sha256"/>
        <DigestValue>y8YB0PJJ3kyKeNJCjcihAsOJM5jI5tXnFweUDmNells=</DigestValue>
      </Reference>
      <Reference URI="/xl/worksheets/sheet17.xml?ContentType=application/vnd.openxmlformats-officedocument.spreadsheetml.worksheet+xml">
        <DigestMethod Algorithm="http://www.w3.org/2001/04/xmlenc#sha256"/>
        <DigestValue>RlI4DXP87VMWHWno+Gyt44FEM4gRxLyuiVfAVR/b/ZM=</DigestValue>
      </Reference>
      <Reference URI="/xl/worksheets/sheet18.xml?ContentType=application/vnd.openxmlformats-officedocument.spreadsheetml.worksheet+xml">
        <DigestMethod Algorithm="http://www.w3.org/2001/04/xmlenc#sha256"/>
        <DigestValue>Qx3u1sZAx5zIPUbI78rp5B1XPM9AEB2uY++7djaoRBM=</DigestValue>
      </Reference>
      <Reference URI="/xl/worksheets/sheet19.xml?ContentType=application/vnd.openxmlformats-officedocument.spreadsheetml.worksheet+xml">
        <DigestMethod Algorithm="http://www.w3.org/2001/04/xmlenc#sha256"/>
        <DigestValue>YR9clMEJ31J8ORpEngdZZ8W7b3r/iDzgYTirEQXqN/w=</DigestValue>
      </Reference>
      <Reference URI="/xl/worksheets/sheet2.xml?ContentType=application/vnd.openxmlformats-officedocument.spreadsheetml.worksheet+xml">
        <DigestMethod Algorithm="http://www.w3.org/2001/04/xmlenc#sha256"/>
        <DigestValue>3QjDdIJKX97qSrgGF/LAy8rKWuROjU5Y0kfnX6ZO8EI=</DigestValue>
      </Reference>
      <Reference URI="/xl/worksheets/sheet20.xml?ContentType=application/vnd.openxmlformats-officedocument.spreadsheetml.worksheet+xml">
        <DigestMethod Algorithm="http://www.w3.org/2001/04/xmlenc#sha256"/>
        <DigestValue>kE0j5vJbz7ZbSpTj2X4wBN0gYIErpxwzBBplcm1IbM4=</DigestValue>
      </Reference>
      <Reference URI="/xl/worksheets/sheet21.xml?ContentType=application/vnd.openxmlformats-officedocument.spreadsheetml.worksheet+xml">
        <DigestMethod Algorithm="http://www.w3.org/2001/04/xmlenc#sha256"/>
        <DigestValue>XaKeAUP4dUC3lX/Kit0Xy5xxkh9dE4Vv0KPF71QLBqY=</DigestValue>
      </Reference>
      <Reference URI="/xl/worksheets/sheet22.xml?ContentType=application/vnd.openxmlformats-officedocument.spreadsheetml.worksheet+xml">
        <DigestMethod Algorithm="http://www.w3.org/2001/04/xmlenc#sha256"/>
        <DigestValue>zbJGj43qT+gbT2FejQSvhiKFhZGNKdjL7bHyunKEOoc=</DigestValue>
      </Reference>
      <Reference URI="/xl/worksheets/sheet23.xml?ContentType=application/vnd.openxmlformats-officedocument.spreadsheetml.worksheet+xml">
        <DigestMethod Algorithm="http://www.w3.org/2001/04/xmlenc#sha256"/>
        <DigestValue>oVBwYr/nEjpGZAHVJT4X3JOya/PZxFc1Fgp0T7QaRgw=</DigestValue>
      </Reference>
      <Reference URI="/xl/worksheets/sheet24.xml?ContentType=application/vnd.openxmlformats-officedocument.spreadsheetml.worksheet+xml">
        <DigestMethod Algorithm="http://www.w3.org/2001/04/xmlenc#sha256"/>
        <DigestValue>4WCFzrxQ6+sHHSHLpVFgQvzMwJa4QC2CUHtnZmQlhlQ=</DigestValue>
      </Reference>
      <Reference URI="/xl/worksheets/sheet25.xml?ContentType=application/vnd.openxmlformats-officedocument.spreadsheetml.worksheet+xml">
        <DigestMethod Algorithm="http://www.w3.org/2001/04/xmlenc#sha256"/>
        <DigestValue>efO2qHuTngwGw+mkh1l6tAEgnCrjpGq7jWgpkH7bZW4=</DigestValue>
      </Reference>
      <Reference URI="/xl/worksheets/sheet26.xml?ContentType=application/vnd.openxmlformats-officedocument.spreadsheetml.worksheet+xml">
        <DigestMethod Algorithm="http://www.w3.org/2001/04/xmlenc#sha256"/>
        <DigestValue>M1tX4EKv5SkZ3U6C0meb2aWYbtA/JqQg938lOEKcOpE=</DigestValue>
      </Reference>
      <Reference URI="/xl/worksheets/sheet3.xml?ContentType=application/vnd.openxmlformats-officedocument.spreadsheetml.worksheet+xml">
        <DigestMethod Algorithm="http://www.w3.org/2001/04/xmlenc#sha256"/>
        <DigestValue>87sgzZPFbCWp3azho0hpWDix8axkh3gBYjhrvR6Wvis=</DigestValue>
      </Reference>
      <Reference URI="/xl/worksheets/sheet4.xml?ContentType=application/vnd.openxmlformats-officedocument.spreadsheetml.worksheet+xml">
        <DigestMethod Algorithm="http://www.w3.org/2001/04/xmlenc#sha256"/>
        <DigestValue>H2EpcTKkd5Y+JkZHyh4fPJll+j33n+4sIvqQFjDsSQk=</DigestValue>
      </Reference>
      <Reference URI="/xl/worksheets/sheet5.xml?ContentType=application/vnd.openxmlformats-officedocument.spreadsheetml.worksheet+xml">
        <DigestMethod Algorithm="http://www.w3.org/2001/04/xmlenc#sha256"/>
        <DigestValue>zb/vjlJI3mdcgz4+ZF9zhGqStpgtVJJQxqFZwo5efdM=</DigestValue>
      </Reference>
      <Reference URI="/xl/worksheets/sheet6.xml?ContentType=application/vnd.openxmlformats-officedocument.spreadsheetml.worksheet+xml">
        <DigestMethod Algorithm="http://www.w3.org/2001/04/xmlenc#sha256"/>
        <DigestValue>8akbkgbzDrDNt304O4/AsOOUz6hxbWahAALfuCAwAFU=</DigestValue>
      </Reference>
      <Reference URI="/xl/worksheets/sheet7.xml?ContentType=application/vnd.openxmlformats-officedocument.spreadsheetml.worksheet+xml">
        <DigestMethod Algorithm="http://www.w3.org/2001/04/xmlenc#sha256"/>
        <DigestValue>8kbkw6CaVj24hzmiW4u0AHPXSW7O5PSpEZqM7dg6qSU=</DigestValue>
      </Reference>
      <Reference URI="/xl/worksheets/sheet8.xml?ContentType=application/vnd.openxmlformats-officedocument.spreadsheetml.worksheet+xml">
        <DigestMethod Algorithm="http://www.w3.org/2001/04/xmlenc#sha256"/>
        <DigestValue>crwRaaoi87appXBhbm1dXhBJm8wwxn1NO1+dlLTt67o=</DigestValue>
      </Reference>
      <Reference URI="/xl/worksheets/sheet9.xml?ContentType=application/vnd.openxmlformats-officedocument.spreadsheetml.worksheet+xml">
        <DigestMethod Algorithm="http://www.w3.org/2001/04/xmlenc#sha256"/>
        <DigestValue>vtUL0gJ3ZhGpIKNAz8YdMC4sadG/cx9+IX3oXxYpo2w=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2021-05-03T21:03:00Z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{6BACF563-08FD-44F5-AD47-1E12C17925DA}</SetupID>
          <SignatureText>Sady Pereira</SignatureText>
          <SignatureImage/>
          <SignatureComments/>
          <WindowsVersion>10.0</WindowsVersion>
          <OfficeVersion>16.0.13901/22</OfficeVersion>
          <ApplicationVersion>16.0.13901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2021-05-03T21:03:00Z</xd:SigningTime>
          <xd:SigningCertificate>
            <xd:Cert>
              <xd:CertDigest>
                <DigestMethod Algorithm="http://www.w3.org/2001/04/xmlenc#sha256"/>
                <DigestValue>GQsR7B79TuiJjetnh6ceCIUU0UqUFHJw+U/NZq2v3/Y=</DigestValue>
              </xd:CertDigest>
              <xd:IssuerSerial>
                <X509IssuerName>C=PY, O=DOCUMENTA S.A., CN=CA-DOCUMENTA S.A., SERIALNUMBER=RUC 80050172-1</X509IssuerName>
                <X509SerialNumber>4276723198052391495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L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CAAAAAAAAAAsEsj+X8AAACwSyP5fwAATFEvI/l/AAAAACNy+X8AAP2HoCL5fwAAMBYjcvl/AABMUS8j+X8AAJAWAAAAAAAAQAAAwPl/AAAAACNy+X8AAMSKoCL5fwAABAAAAAAAAAAwFiNy+X8AACC3eLF6AAAATFEvIwAAAABIAAAAAAAAAExRLyP5fwAAoLNLI/l/AACAVS8j+X8AAAEAAAAAAAAAtnovI/l/AAAAACNy+X8AAAAAAAAAAAAAAAAAAO4BAAAAAAAAAAAAAOC5cjjuAQAAm6AAcfl/AADwt3ixegAAAIm4eLF6AAAAAAAAAAAAAAAAAAAAZHYACAAAAAAlAAAADAAAAAEAAAAYAAAADAAAAAAAAAASAAAADAAAAAEAAAAeAAAAGAAAAPwAAAAFAAAAMgEAABYAAAAlAAAADAAAAAEAAABUAAAAfAAAAP0AAAAFAAAAMAEAABUAAAABAAAAVVWPQYX2jkH9AAAABQAAAAgAAABMAAAAAAAAAAAAAAAAAAAA//////////9cAAAAMwAvADUALwAyADAAMgAxAAcAAAAFAAAABwAAAAUAAAAHAAAABwAAAAcAAAAHAAAASwAAAEAAAAAwAAAABQAAACAAAAABAAAAAQAAABAAAAAAAAAAAAAAAEABAACgAAAAAAAAAAAAAABAAQAAoAAAAFIAAABwAQAAAgAAABQAAAAJAAAAAAAAAAAAAAC8AgAAAAAAAAECAiJTAHkAcwB0AGUAbQAAAAAAAAAAAAAAAAAAAAAAAAAAAAAAAAAAAAAAAAAAAAAAAAAAAAAAAAAAAAAAAAAAAAAAAAAAAAEAAAAAAAAAqPB2sXoAAAAAAAAAAAAAAIiuI3H5fwAAAAAAAAAAAAAJAAAAAAAAAJA83EbuAQAAN4qgIvl/AAAAAAAAAAAAAAAAAAAAAAAAgjDL/glpAAAo8naxegAAAOjydrF6AAAA4O0JQe4BAADguXI47gEAAFDzdrEAAAAAAAAAAAAAAAAHAAAAAAAAAAAAAAAAAAAAjPJ2sXoAAADJ8naxegAAAFG2/HD5fwAA0In4Ru4BAAAI1pkiAAAAAAAAAAAAAAAA0In4Ru4BAADguXI47gEAAJugAHH5fwAAMPJ2sXoAAADJ8naxeg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8CJNHvl/AAABAAAAAAAAAJD2Kx4BAAAAiK4jcfl/AAAAAAAAAAAAAFjwKx75fwAAMIZER+4BAABY8Cse+X8AAAAAAAAAAAAAAAAAAAAAAAACMMv+CWkAAHxiYiv5fwAAAAAAAAAAAADg////AAAAAOC5cjjuAQAA6PJ2sQAAAAAAAAAAAAAAAAYAAAAAAAAAAAAAAAAAAAAM8naxegAAAEnydrF6AAAAUbb8cPl/AACQPNxG7gEAAAAAAAAAAAAAkDzcRu4BAAAAAAAAAAAAAOC5cjjuAQAAm6AAcfl/AACw8XaxegAAAEnydrF6AAAAAAAAAAAAAAAAAAAAZHYACAAAAAAlAAAADAAAAAMAAAAYAAAADAAAAAAAAAASAAAADAAAAAEAAAAWAAAADAAAAAgAAABUAAAAVAAAAAwAAAA3AAAAIAAAAFoAAAABAAAAVVWPQYX2jkEMAAAAWwAAAAEAAABMAAAABAAAAAsAAAA3AAAAIgAAAFsAAABQAAAAWADaUh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dAAAAVgAAADAAAAA7AAAAbgAAABwAAAAhAPAAAAAAAAAAAAAAAIA/AAAAAAAAAAAAAIA/AAAAAAAAAAAAAAAAAAAAAAAAAAAAAAAAAAAAAAAAAAAlAAAADAAAAAAAAIAoAAAADAAAAAQAAABSAAAAcAEAAAQAAADs////AAAAAAAAAAAAAAAAkAEAAAAAAAEAAAAAcwBlAGcAbwBlACAAdQBpAAAAAAAAAAAAAAAAAAAAAAAAAAAAAAAAAAAAAAAAAAAAAAAAAAAAAAAAAAAAAAAAAAAAAABw+naxegAAAHD6drF6AAAAAAgAAAAAAACIriNx+X8AAAAAAAAAAAAAAAAAAAAAAAA4ESFQ7gEAADD6J1DuAQAAAAAAAAAAAAAAAAAAAAAAAGIwy/4JaQAAYIgrHvl/AAAAAAAACAAAAOz///8AAAAA4LlyOO4BAAAI83axAAAAAAAAAAAAAAAACQAAAAAAAAAAAAAAAAAAACzydrF6AAAAafJ2sXoAAABRtvxw+X8AAMiT3EbuAQAAAAAAAAAAAADIk9xG7gEAADiIKx75fwAA4LlyOO4BAACboABx+X8AANDxdrF6AAAAafJ2sXoAAAAAAAAAAAAAAAAAAABkdgAIAAAAACUAAAAMAAAABAAAABgAAAAMAAAAAAAAABIAAAAMAAAAAQAAAB4AAAAYAAAAMAAAADsAAACeAAAAVwAAACUAAAAMAAAABAAAAFQAAACUAAAAMQAAADsAAACcAAAAVgAAAAEAAABVVY9BhfaOQTEAAAA7AAAADAAAAEwAAAAAAAAAAAAAAAAAAAD//////////2QAAABTAGEAZAB5ACAAUABlAHIAZQBpAHIAYQALAAAACgAAAAwAAAAKAAAABQAAAAsAAAAKAAAABwAAAAoAAAAFAAAAB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VwAAAHEAAAABAAAAVVWPQYX2jkEPAAAAYQAAAAwAAABMAAAAAAAAAAAAAAAAAAAA//////////9kAAAAUwBhAGQAeQAgAFAAZQByAGUAaQByAGEABwAAAAcAAAAIAAAABgAAAAQAAAAHAAAABwAAAAUAAAAHAAAAAwAAAAU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RQAAAIYAAAABAAAAVVWPQYX2jkEPAAAAdgAAAAgAAABMAAAAAAAAAAAAAAAAAAAA//////////9cAAAAQwBvAG4AdABhAGQAbwByAAgAAAAIAAAABwAAAAQAAAAHAAAACAAAAAgAAAAFAAAASwAAAEAAAAAwAAAABQAAACAAAAABAAAAAQAAABAAAAAAAAAAAAAAAEABAACgAAAAAAAAAAAAAABAAQAAoAAAACUAAAAMAAAAAgAAACcAAAAYAAAABQAAAAAAAAD///8AAAAAACUAAAAMAAAABQAAAEwAAABkAAAADgAAAIsAAADVAAAAmwAAAA4AAACLAAAAyAAAABEAAAAhAPAAAAAAAAAAAAAAAIA/AAAAAAAAAAAAAIA/AAAAAAAAAAAAAAAAAAAAAAAAAAAAAAAAAAAAAAAAAAAlAAAADAAAAAAAAIAoAAAADAAAAAUAAAAlAAAADAAAAAEAAAAYAAAADAAAAAAAAAASAAAADAAAAAEAAAAWAAAADAAAAAAAAABUAAAAAAEAAA8AAACLAAAA1AAAAJsAAAABAAAAVVWPQYX2jkEPAAAAiwAAAB4AAABMAAAABAAAAA4AAACLAAAA1gAAAJwAAACIAAAARgBpAHIAbQBhAGQAbwAgAHAAbwByADoAIABTAEEARABZACAAUwBNAEkARAAgAFAARQBSAEUASQBSAEEABgAAAAMAAAAFAAAACwAAAAcAAAAIAAAACAAAAAQAAAAIAAAACAAAAAUAAAADAAAABAAAAAcAAAAIAAAACQAAAAcAAAAEAAAABwAAAAwAAAADAAAACQAAAAQAAAAHAAAABwAAAAgAAAAHAAAAAwAAAAgAAAAIAAAAFgAAAAwAAAAAAAAAJQAAAAwAAAACAAAADgAAABQAAAAAAAAAEAAAABQAAAA=</Object>
  <Object Id="idInvalidSigLnImg">AQAAAGwAAAAAAAAAAAAAAD8BAACfAAAAAAAAAAAAAABmFgAALAsAACBFTUYAAAEAt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CwSyP5fwAAALBLI/l/AABMUS8j+X8AAAAAI3L5fwAA/YegIvl/AAAwFiNy+X8AAExRLyP5fwAAkBYAAAAAAABAAADA+X8AAAAAI3L5fwAAxIqgIvl/AAAEAAAAAAAAADAWI3L5fwAAILd4sXoAAABMUS8jAAAAAEgAAAAAAAAATFEvI/l/AACgs0sj+X8AAIBVLyP5fwAAAQAAAAAAAAC2ei8j+X8AAAAAI3L5fwAAAAAAAAAAAAAAAAAA7gEAAAAAAAAAAAAA4LlyOO4BAACboABx+X8AAPC3eLF6AAAAibh4sXo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KjwdrF6AAAAAAAAAAAAAACIriNx+X8AAAAAAAAAAAAACQAAAAAAAACQPNxG7gEAADeKoCL5fwAAAAAAAAAAAAAAAAAAAAAAAIIwy/4JaQAAKPJ2sXoAAADo8naxegAAAODtCUHuAQAA4LlyOO4BAABQ83axAAAAAAAAAAAAAAAABwAAAAAAAAAAAAAAAAAAAIzydrF6AAAAyfJ2sXoAAABRtvxw+X8AANCJ+EbuAQAACNaZIgAAAAAAAAAAAAAAANCJ+EbuAQAA4LlyOO4BAACboABx+X8AADDydrF6AAAAyfJ2sXo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PAiTR75fwAAAQAAAAAAAACQ9iseAQAAAIiuI3H5fwAAAAAAAAAAAABY8Cse+X8AADCGREfuAQAAWPArHvl/AAAAAAAAAAAAAAAAAAAAAAAAAjDL/glpAAB8YmIr+X8AAAAAAAAAAAAA4P///wAAAADguXI47gEAAOjydrEAAAAAAAAAAAAAAAAGAAAAAAAAAAAAAAAAAAAADPJ2sXoAAABJ8naxegAAAFG2/HD5fwAAkDzcRu4BAAAAAAAAAAAAAJA83EbuAQAAAAAAAAAAAADguXI47gEAAJugAHH5fwAAsPF2sXoAAABJ8naxeg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QAAAFYAAAAwAAAAOwAAAG4AAAAcAAAAIQDwAAAAAAAAAAAAAACAPwAAAAAAAAAAAACAPwAAAAAAAAAAAAAAAAAAAAAAAAAAAAAAAAAAAAAAAAAAJQAAAAwAAAAAAACAKAAAAAwAAAAEAAAAUgAAAHABAAAEAAAA7P///wAAAAAAAAAAAAAAAJABAAAAAAABAAAAAHMAZQBnAG8AZQAgAHUAaQAAAAAAAAAAAAAAAAAAAAAAAAAAAAAAAAAAAAAAAAAAAAAAAAAAAAAAAAAAAAAAAAAAAAAAcPp2sXoAAABw+naxegAAAAAIAAAAAAAAiK4jcfl/AAAAAAAAAAAAAAAAAAAAAAAAOBEhUO4BAAAw+idQ7gEAAAAAAAAAAAAAAAAAAAAAAABiMMv+CWkAAGCIKx75fwAAAAAAAAgAAADs////AAAAAOC5cjjuAQAACPN2sQAAAAAAAAAAAAAAAAkAAAAAAAAAAAAAAAAAAAAs8naxegAAAGnydrF6AAAAUbb8cPl/AADIk9xG7gEAAAAAAAAAAAAAyJPcRu4BAAA4iCse+X8AAOC5cjjuAQAAm6AAcfl/AADQ8XaxegAAAGnydrF6AAAAAAAAAAAAAAAAAAAAZHYACAAAAAAlAAAADAAAAAQAAAAYAAAADAAAAAAAAAASAAAADAAAAAEAAAAeAAAAGAAAADAAAAA7AAAAngAAAFcAAAAlAAAADAAAAAQAAABUAAAAlAAAADEAAAA7AAAAnAAAAFYAAAABAAAAVVWPQYX2jkExAAAAOwAAAAwAAABMAAAAAAAAAAAAAAAAAAAA//////////9kAAAAUwBhAGQAeQAgAFAAZQByAGUAaQByAGEACwAAAAoAAAAMAAAACgAAAAUAAAALAAAACgAAAAcAAAAKAAAABQAAAAc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cAAABxAAAAAQAAAFVVj0GF9o5BDwAAAGEAAAAMAAAATAAAAAAAAAAAAAAAAAAAAP//////////ZAAAAFMAYQBkAHkAIABQAGUAcgBlAGkAcgBhAAcAAAAHAAAACAAAAAYAAAAEAAAABwAAAAcAAAAFAAAABwAAAAMAAAAF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1QAAAJsAAAAOAAAAiwAAAMgAAAARAAAAIQDwAAAAAAAAAAAAAACAPwAAAAAAAAAAAACAPwAAAAAAAAAAAAAAAAAAAAAAAAAAAAAAAAAAAAAAAAAAJQAAAAwAAAAAAACAKAAAAAwAAAAFAAAAJQAAAAwAAAABAAAAGAAAAAwAAAAAAAAAEgAAAAwAAAABAAAAFgAAAAwAAAAAAAAAVAAAAAABAAAPAAAAiwAAANQAAACbAAAAAQAAAFVVj0GF9o5BDwAAAIsAAAAeAAAATAAAAAQAAAAOAAAAiwAAANYAAACcAAAAiAAAAEYAaQByAG0AYQBkAG8AIABwAG8AcgA6ACAAUwBBAEQAWQAgAFMATQBJAEQAIABQAEUAUgBFAEkAUgBBAAYAAAADAAAABQAAAAsAAAAHAAAACAAAAAgAAAAEAAAACAAAAAgAAAAFAAAAAwAAAAQAAAAHAAAACAAAAAkAAAAHAAAABAAAAAcAAAAMAAAAAwAAAAkAAAAEAAAABwAAAAcAAAAIAAAABwAAAAMAAAAIAAAACA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Cxr361plDaVV/fuGotZQJDekuCq8RX4DSjMBwb+rzFo=</DigestValue>
    </Reference>
    <Reference Type="http://www.w3.org/2000/09/xmldsig#Object" URI="#idOfficeObject">
      <DigestMethod Algorithm="http://www.w3.org/2001/04/xmlenc#sha256"/>
      <DigestValue>xkgZsg8YohnGLDvfD/QnR6nTcyQOR+YwtHrhl+MkAZY=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BTuXHCdrtjCy2Cb5EFgK+n/AIPQnqHzSPRyaOHaFV7w=</DigestValue>
    </Reference>
    <Reference Type="http://www.w3.org/2000/09/xmldsig#Object" URI="#idValidSigLnImg">
      <DigestMethod Algorithm="http://www.w3.org/2001/04/xmlenc#sha256"/>
      <DigestValue>NimlItH7sqSRukLOJZApPPJlvOrluNFEUMdHJ4GTkIg=</DigestValue>
    </Reference>
    <Reference Type="http://www.w3.org/2000/09/xmldsig#Object" URI="#idInvalidSigLnImg">
      <DigestMethod Algorithm="http://www.w3.org/2001/04/xmlenc#sha256"/>
      <DigestValue>WpqK4m2ddtieIb7y/rhBLEBfLpi/SbefpCdXhJQ93Hs=</DigestValue>
    </Reference>
  </SignedInfo>
  <SignatureValue>pbNfqeB7Nd6gMgpEHwQe0C/0O5o3frb0htHAU7E0074flvyVapEugL6j2gR3uyNDRaSRvSPzIR+e
6Tu618nqgjDVQRDd5CG7wyWn19HrcGl5shcPpv87Mde2nNsACk96kGTn/J1kItjaayMlPrR4FnpO
SKnE77Nk+6/+PkixOggaxc8vgviDLOSVkwui16HhWXC7/0OyRP+2sU52z2jUPHijPXZYicVagWV0
eG+qL6xFwHkq6lE7NL46uooG6GRrOmAIPYHT+XV2WW5UVluGS8OYKf7UAuRVNFGcrR1EsjqXi7hZ
0IDSUnwcWKMUih9VtuVaX6x1EKtFEeM3PWLy2A==</SignatureValue>
  <KeyInfo>
    <X509Data>
      <X509Certificate>MIIIATCCBemgAwIBAgIIHXVwyRoUIQgwDQYJKoZIhvcNAQELBQAwWzEXMBUGA1UEBRMOUlVDIDgwMDUwMTcyLTExGjAYBgNVBAMTEUNBLURPQ1VNRU5UQSBTLkEuMRcwFQYDVQQKEw5ET0NVTUVOVEEgUy5BLjELMAkGA1UEBhMCUFkwHhcNMjAwNDI0MTQ1MTExWhcNMjIwNDI0MTUwMTExWjCBozELMAkGA1UEBhMCUFkxGDAWBgNVBAQMD0FDT1NUQSBGRVJSRUlSQTESMBAGA1UEBRMJQ0kyMDQwMTY2MRQwEgYDVQQqDAtBTEJBUk8gSk9TRTEXMBUGA1UECgwOUEVSU09OQSBGSVNJQ0ExETAPBgNVBAsMCEZJUk1BIEYyMSQwIgYDVQQDDBtBTEJBUk8gSk9TRSBBQ09TVEEgRkVSUkVJUkEwggEiMA0GCSqGSIb3DQEBAQUAA4IBDwAwggEKAoIBAQC4l6eZh2Xp3iHVemodzRNncHhMFbl505vOB8tLrYZtGXRB8VheRNDpVH7XtDlCtf3ESqGvly1yqLcSBy+DHCOJy4kGfvkF6YgKEzmNs8FT9S+j710rZDL/4SGiHU2h0Nb6JoWJ02LLAcbOhO/lnklLNKPCQFqk9djgNYcH5tpSaKdKSNznJ2gd1uWw+/LKTRQBiB2s9Tp7MBc8y60q0KMt5JzOiXNaij3zseSCeVM7fuGfeoL7TS1aOI27ZG3XqN/DlljRhDt0GSzaZyHWQLpGNewz95rIyeWA1EPRphVyYel5dWMwvgyZLmBhG8/t67meBazwBpbLnKHLAxLLQu0xAgMBAAGjggN+MIIDejAMBgNVHRMBAf8EAjAAMA4GA1UdDwEB/wQEAwIF4DAqBgNVHSUBAf8EIDAeBggrBgEFBQcDAQYIKwYBBQUHAwIGCCsGAQUFBwMEMB0GA1UdDgQWBBQYk1yuVquO18HD2qbyjT54Mg/j7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gYDVR0RBBswGYEXYWFjb3N0YUBpbnZlc3Rvc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WqGgJex3hKcXaYfOFblX15DCRiTDvfuuU986Ul0LiFLeZKgpnWAjY6tIqxg5XS+2jgVD9fWOOH7ETzishSIQr/SYjkkiWI4Hxmi2jnUzz9m4eeou653gMNfJY8+1swPa8PmMYmoUqYDMmdOuostq2zrhxssBqnboC5Smem4vbskABYlDzKSEaVwsMLzDjET/vLlb6XKvpl5gulO43z9U85ptlsn2NE0dRF6cW+388jlowx8c7lOZjutynM/6odfr8bOY+GKTUgp700I7HRK/TpwxI9Wi6NTVUMYT8MP1DIcmTUjF0Q640rr5dyPXKjLBL9xAFkyXPquOuyu0QJNxf1IXzpBvlWmezJ1wbIhT8t1d5i8QArdxTrVGq5f90K+Gc/+qXdnTV98n0/ywX1l/nd4f10zhyzExpwKaO0gTEwWBEV8B4BXBLrKbI/tWxGkACZ7ngYZ3NDglzP7WzcN230ddo9J5mWeCXJQ2/zQhtP5yB4iezbk4/kMwGrn6NL9B3tsBQK/olRRDyaHb06uYgU5DSinq7yivigHiWyd2K7ADYcncQOG7ZGlWrS6K/+UyuxAOnVzgM1hCdf2bET9By05utID2J218njz9XnDMCL2wlZ09UjbderuezjPPfmJVEZA0kkFB55LZzuU1DrsZp9qfgCAGK5TUOkceF+oSZB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</Transform>
          <Transform Algorithm="http://www.w3.org/TR/2001/REC-xml-c14n-20010315"/>
        </Transforms>
        <DigestMethod Algorithm="http://www.w3.org/2001/04/xmlenc#sha256"/>
        <DigestValue>9rCy701ymfSGqV3nhK+PeXz2ZGERp/O7czffNSxZRs8=</DigestValue>
      </Reference>
      <Reference URI="/xl/calcChain.xml?ContentType=application/vnd.openxmlformats-officedocument.spreadsheetml.calcChain+xml">
        <DigestMethod Algorithm="http://www.w3.org/2001/04/xmlenc#sha256"/>
        <DigestValue>aM9uT/vFtEgoHeluH09p6F81s9C0UpVWo2QoTCjv6P4=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8lZnWYrt8tB8aouUUDyUhZImLeEXtf0jolkx+Yi7024=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j79VH7ko70R7pttbrbb54NwBUX8PiGH2zPclev8hocs=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QBGRECwR0XOmOfLaC+mT0g4rVxEIMgWxf6UbzIzBS2M=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SzUwfM+070WfaihxKf2Tz9lK1xmsim2Zq7/Kq5lbAZ0=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6uUBpchHakqQDChgLemNyI2cKWqBIOFCUSJJMq3HYkA=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9oZOvz116V2KJExU+fflxJ2HMBOVSpuYRl6+lYugQdA=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t4ijl1+v8IzzX/jMcI30Wqf1ef/NpgEjiPHxDPAoTmM=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dqt4XuTsRDLA83gtZJV3Ou89f5+1p1rOzQ5CJnMGbRU=</DigestValue>
      </Reference>
      <Reference URI="/xl/drawings/drawing10.xml?ContentType=application/vnd.openxmlformats-officedocument.drawing+xml">
        <DigestMethod Algorithm="http://www.w3.org/2001/04/xmlenc#sha256"/>
        <DigestValue>/HeYJBidB43uIys1F8wBTyn4U/C7I5mmTH5ywYzzU4c=</DigestValue>
      </Reference>
      <Reference URI="/xl/drawings/drawing11.xml?ContentType=application/vnd.openxmlformats-officedocument.drawing+xml">
        <DigestMethod Algorithm="http://www.w3.org/2001/04/xmlenc#sha256"/>
        <DigestValue>0bPVO0LKVlEai03EgrpeuS7tcMAAGaBQJ9tduhD01mc=</DigestValue>
      </Reference>
      <Reference URI="/xl/drawings/drawing12.xml?ContentType=application/vnd.openxmlformats-officedocument.drawing+xml">
        <DigestMethod Algorithm="http://www.w3.org/2001/04/xmlenc#sha256"/>
        <DigestValue>IPM3xwdMRdwPotep8WJiBc8tmtVCWGkKqoOXCDdY9Qg=</DigestValue>
      </Reference>
      <Reference URI="/xl/drawings/drawing13.xml?ContentType=application/vnd.openxmlformats-officedocument.drawing+xml">
        <DigestMethod Algorithm="http://www.w3.org/2001/04/xmlenc#sha256"/>
        <DigestValue>chle4lKy6kOO7d/kZKNKA9g4gtpoRs/RAMgMKQowqFA=</DigestValue>
      </Reference>
      <Reference URI="/xl/drawings/drawing14.xml?ContentType=application/vnd.openxmlformats-officedocument.drawing+xml">
        <DigestMethod Algorithm="http://www.w3.org/2001/04/xmlenc#sha256"/>
        <DigestValue>ix3v1eCneGhgXfJ5wd08jlZ5dlDlbA0ZAaxjoIJ+cAA=</DigestValue>
      </Reference>
      <Reference URI="/xl/drawings/drawing15.xml?ContentType=application/vnd.openxmlformats-officedocument.drawing+xml">
        <DigestMethod Algorithm="http://www.w3.org/2001/04/xmlenc#sha256"/>
        <DigestValue>3/OXAubkyJ+1FR4xKVt1FrUWEdKYh4mxA3/jfjAgj/w=</DigestValue>
      </Reference>
      <Reference URI="/xl/drawings/drawing16.xml?ContentType=application/vnd.openxmlformats-officedocument.drawing+xml">
        <DigestMethod Algorithm="http://www.w3.org/2001/04/xmlenc#sha256"/>
        <DigestValue>O8mKAA8M0HArwX1goX9WDJTw1IBBd1lfQK+kKytW+nk=</DigestValue>
      </Reference>
      <Reference URI="/xl/drawings/drawing17.xml?ContentType=application/vnd.openxmlformats-officedocument.drawing+xml">
        <DigestMethod Algorithm="http://www.w3.org/2001/04/xmlenc#sha256"/>
        <DigestValue>GQzV3ikeyUOhNBC3zbzvtuX0Hp5D+UOlFWEp+pQLrdw=</DigestValue>
      </Reference>
      <Reference URI="/xl/drawings/drawing18.xml?ContentType=application/vnd.openxmlformats-officedocument.drawing+xml">
        <DigestMethod Algorithm="http://www.w3.org/2001/04/xmlenc#sha256"/>
        <DigestValue>ep2OtiOMmdecum1FvpD7E3Ht8Rf2GKK8bhBQM+VASyM=</DigestValue>
      </Reference>
      <Reference URI="/xl/drawings/drawing19.xml?ContentType=application/vnd.openxmlformats-officedocument.drawing+xml">
        <DigestMethod Algorithm="http://www.w3.org/2001/04/xmlenc#sha256"/>
        <DigestValue>0NmDo6pV0UraAST4k/AOfFDKyDN3JCVeirFZ9w1ejcI=</DigestValue>
      </Reference>
      <Reference URI="/xl/drawings/drawing2.xml?ContentType=application/vnd.openxmlformats-officedocument.drawing+xml">
        <DigestMethod Algorithm="http://www.w3.org/2001/04/xmlenc#sha256"/>
        <DigestValue>2XkA7se3fKJ0FJpoc0OHkhsa9Phl2KumKN/y1lf1Mrw=</DigestValue>
      </Reference>
      <Reference URI="/xl/drawings/drawing20.xml?ContentType=application/vnd.openxmlformats-officedocument.drawing+xml">
        <DigestMethod Algorithm="http://www.w3.org/2001/04/xmlenc#sha256"/>
        <DigestValue>cOy/mNbcyGQYuthmmNnp6WQREi/l/P7WNGhVcaC9sQ4=</DigestValue>
      </Reference>
      <Reference URI="/xl/drawings/drawing21.xml?ContentType=application/vnd.openxmlformats-officedocument.drawing+xml">
        <DigestMethod Algorithm="http://www.w3.org/2001/04/xmlenc#sha256"/>
        <DigestValue>ckTcxMh1XuQ/jjP2GxMrQcY4mSK/14rI2UTPgyX3tCc=</DigestValue>
      </Reference>
      <Reference URI="/xl/drawings/drawing22.xml?ContentType=application/vnd.openxmlformats-officedocument.drawing+xml">
        <DigestMethod Algorithm="http://www.w3.org/2001/04/xmlenc#sha256"/>
        <DigestValue>XSBuxZSNdT5T42bNCVig7iupvG2dDlZsesscbxb1t9E=</DigestValue>
      </Reference>
      <Reference URI="/xl/drawings/drawing23.xml?ContentType=application/vnd.openxmlformats-officedocument.drawing+xml">
        <DigestMethod Algorithm="http://www.w3.org/2001/04/xmlenc#sha256"/>
        <DigestValue>xHupm171u6xrHSdfxYLwWO9g6cb13fwHhcPH486sIFo=</DigestValue>
      </Reference>
      <Reference URI="/xl/drawings/drawing24.xml?ContentType=application/vnd.openxmlformats-officedocument.drawing+xml">
        <DigestMethod Algorithm="http://www.w3.org/2001/04/xmlenc#sha256"/>
        <DigestValue>bnB2Aet2gbhIkkwxKIbawMjDkiobMFFqB73pUJUCk3w=</DigestValue>
      </Reference>
      <Reference URI="/xl/drawings/drawing25.xml?ContentType=application/vnd.openxmlformats-officedocument.drawing+xml">
        <DigestMethod Algorithm="http://www.w3.org/2001/04/xmlenc#sha256"/>
        <DigestValue>/GrEJOSzQ86ZvMAmv//L7HPw5Be8OnbQI7N/IEUlgG8=</DigestValue>
      </Reference>
      <Reference URI="/xl/drawings/drawing26.xml?ContentType=application/vnd.openxmlformats-officedocument.drawing+xml">
        <DigestMethod Algorithm="http://www.w3.org/2001/04/xmlenc#sha256"/>
        <DigestValue>wGnRP46UKOcGI0FzZvnvHj+XbbWFE6hr0hYNNiA8yto=</DigestValue>
      </Reference>
      <Reference URI="/xl/drawings/drawing3.xml?ContentType=application/vnd.openxmlformats-officedocument.drawing+xml">
        <DigestMethod Algorithm="http://www.w3.org/2001/04/xmlenc#sha256"/>
        <DigestValue>97th3GJKYj/rG2Njr6BAgMekOTW1uBwYK5Vo7kZ5Nxs=</DigestValue>
      </Reference>
      <Reference URI="/xl/drawings/drawing4.xml?ContentType=application/vnd.openxmlformats-officedocument.drawing+xml">
        <DigestMethod Algorithm="http://www.w3.org/2001/04/xmlenc#sha256"/>
        <DigestValue>UyYwo1uQoePjB7Ugq4WwC2fqwzNYaWhwDlcsJ0nm9qk=</DigestValue>
      </Reference>
      <Reference URI="/xl/drawings/drawing5.xml?ContentType=application/vnd.openxmlformats-officedocument.drawing+xml">
        <DigestMethod Algorithm="http://www.w3.org/2001/04/xmlenc#sha256"/>
        <DigestValue>BjMeuJWUH++XHIOlsJXnHxlFOyEJ6A7dD2nWq6xxId8=</DigestValue>
      </Reference>
      <Reference URI="/xl/drawings/drawing6.xml?ContentType=application/vnd.openxmlformats-officedocument.drawing+xml">
        <DigestMethod Algorithm="http://www.w3.org/2001/04/xmlenc#sha256"/>
        <DigestValue>p7L23aMsZcbQwfDeFeYUFApv5fDqsb8zL+EkvgE3K7g=</DigestValue>
      </Reference>
      <Reference URI="/xl/drawings/drawing7.xml?ContentType=application/vnd.openxmlformats-officedocument.drawing+xml">
        <DigestMethod Algorithm="http://www.w3.org/2001/04/xmlenc#sha256"/>
        <DigestValue>such8Q0m651XmC7KMjAtjj1NawQ04DfcZfzJHzmYHnU=</DigestValue>
      </Reference>
      <Reference URI="/xl/drawings/drawing8.xml?ContentType=application/vnd.openxmlformats-officedocument.drawing+xml">
        <DigestMethod Algorithm="http://www.w3.org/2001/04/xmlenc#sha256"/>
        <DigestValue>yCNYxWh+eZFOdCp2+oi8eap7HPd/F2fw575C6dYdCpk=</DigestValue>
      </Reference>
      <Reference URI="/xl/drawings/drawing9.xml?ContentType=application/vnd.openxmlformats-officedocument.drawing+xml">
        <DigestMethod Algorithm="http://www.w3.org/2001/04/xmlenc#sha256"/>
        <DigestValue>qlAXZY6HkKHjp2mD04SS/mnfO6zotb2IvVvqrqOXrdI=</DigestValue>
      </Reference>
      <Reference URI="/xl/drawings/vmlDrawing1.vml?ContentType=application/vnd.openxmlformats-officedocument.vmlDrawing">
        <DigestMethod Algorithm="http://www.w3.org/2001/04/xmlenc#sha256"/>
        <DigestValue>/yIA38VNCetqdBDpeTjo6FK66vhJOOoqPcteczjaMVc=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kW/vHgeRUC3x68aZF1xjNkzNY1f/JobffaeEDHePDXI=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qFijDQuWGcAsTAsy8gisaWuPi8QSMV6l/fJxWEIumcM=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MYdFQUQqQdeDq5Y2ua7K90Nr8nMR1Aaq6rZR1scIA9I=</DigestValue>
      </Reference>
      <Reference URI="/xl/media/image1.jpeg?ContentType=image/jpeg">
        <DigestMethod Algorithm="http://www.w3.org/2001/04/xmlenc#sha256"/>
        <DigestValue>4hvsGE00pVqKO61jQ0FHPiLSx4tKlRxLxq7Oy7HR4c0=</DigestValue>
      </Reference>
      <Reference URI="/xl/media/image10.jpeg?ContentType=image/jpeg">
        <DigestMethod Algorithm="http://www.w3.org/2001/04/xmlenc#sha256"/>
        <DigestValue>LcBgkrt0AYJCdlUC53njc144bDz5XVYZI+1xwQq1zrY=</DigestValue>
      </Reference>
      <Reference URI="/xl/media/image11.jpeg?ContentType=image/jpeg">
        <DigestMethod Algorithm="http://www.w3.org/2001/04/xmlenc#sha256"/>
        <DigestValue>gcSgbiOdFj8mH+FmfW6SzBX3qWhdmXbPkyfEsb5OChA=</DigestValue>
      </Reference>
      <Reference URI="/xl/media/image12.jpeg?ContentType=image/jpeg">
        <DigestMethod Algorithm="http://www.w3.org/2001/04/xmlenc#sha256"/>
        <DigestValue>VHLXU7w0VjVSy0zKjLKVzyYi5NiV5wtwXmHSuzFzgv0=</DigestValue>
      </Reference>
      <Reference URI="/xl/media/image2.emf?ContentType=image/x-emf">
        <DigestMethod Algorithm="http://www.w3.org/2001/04/xmlenc#sha256"/>
        <DigestValue>guePAloKNcUP9tORx7GosmPKoiyX48+xS8brg1xSj/0=</DigestValue>
      </Reference>
      <Reference URI="/xl/media/image3.emf?ContentType=image/x-emf">
        <DigestMethod Algorithm="http://www.w3.org/2001/04/xmlenc#sha256"/>
        <DigestValue>RiOTZ8c9Pke7nGjP4QQI2mQ8DCbH2Ui4sSL7A32BUmk=</DigestValue>
      </Reference>
      <Reference URI="/xl/media/image4.emf?ContentType=image/x-emf">
        <DigestMethod Algorithm="http://www.w3.org/2001/04/xmlenc#sha256"/>
        <DigestValue>qc4a0jrJmHaZnrMGqbN8FZU/KDd6WF4xgQp0fmP9VSg=</DigestValue>
      </Reference>
      <Reference URI="/xl/media/image5.emf?ContentType=image/x-emf">
        <DigestMethod Algorithm="http://www.w3.org/2001/04/xmlenc#sha256"/>
        <DigestValue>IE3c/1e10Urhhr1rbLlNmWZrYEuksz4SYharPyt3bMI=</DigestValue>
      </Reference>
      <Reference URI="/xl/media/image6.jpeg?ContentType=image/jpeg">
        <DigestMethod Algorithm="http://www.w3.org/2001/04/xmlenc#sha256"/>
        <DigestValue>qs3zA5mj8xHc5TqJatINXQu4CPAV15+MSe4mZRnS1N0=</DigestValue>
      </Reference>
      <Reference URI="/xl/media/image7.jpeg?ContentType=image/jpeg">
        <DigestMethod Algorithm="http://www.w3.org/2001/04/xmlenc#sha256"/>
        <DigestValue>tNMoazzR/JRM1XMYXZd3Pg1245q2ncFjuFumfuykIMk=</DigestValue>
      </Reference>
      <Reference URI="/xl/media/image8.jpeg?ContentType=image/jpeg">
        <DigestMethod Algorithm="http://www.w3.org/2001/04/xmlenc#sha256"/>
        <DigestValue>5O0a0IEmF9Pq6kOrVr6DyjSjb21yvQaYC9CGOzpg6qM=</DigestValue>
      </Reference>
      <Reference URI="/xl/media/image9.jpeg?ContentType=image/jpeg">
        <DigestMethod Algorithm="http://www.w3.org/2001/04/xmlenc#sha256"/>
        <DigestValue>b53H54Y8VOWrImZzNWz8Zg888D4VyYaLuwBVOJ3DkF8=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/rX1y3adr24Th3PbJvobWkO3TlxtNW/8csCTpEYOf48=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0TimpDU1pGb1WhffCpHcWvfLgXFTIrH52vaUUYjaYO4=</DigestValue>
      </Reference>
      <Reference URI="/xl/styles.xml?ContentType=application/vnd.openxmlformats-officedocument.spreadsheetml.styles+xml">
        <DigestMethod Algorithm="http://www.w3.org/2001/04/xmlenc#sha256"/>
        <DigestValue>98g9CV+dgz6bVL2DiCMJR0e3d/8Ls+XZ3cq8tdxTQn0=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ksTj3Mo4GtMzlu7sdYAuHGds8svp9Ii5CQ9lKF7RKlE=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n/jAn+Bk89kE0yElwYhyfNm77jaZvwFkReNHCCZmKmw=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XnDA2BoSmaRGMO0smU10ZGl1fiiE2Lkt86r3e8ImQJ8=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Io5ecS2zqt2+Hz8BWDnuVLrw+IZ0w8//MSy7Xy0knB4=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g+ZFq29K4RpRAZPMFurd+C3Ynm8ih3zKfcgKjiTYMaI=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qcqV6O8u78QVOuzCGABmntISiKJNdxsmBwrFW3wXbDU=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DPbpTmnQc2WGw2UEpv7dYjGJbmK5JYc6F/1np4yCS4E=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mAQlRSm04J1DRxPp4q2wftPCGTyEYai0TrYnm/KFKHE=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PJnnkIoTWA5H9Vl1gfXuSB3IOUSPgxDeLKH82Ct1W/Y=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M5S5r/VuDqIXKu2JN+G+lhD9Zxr0Ibrwui54IKDvkss=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XrPIgY8JtQA220b+iu4M30LlCznyTg5kr1ZRyRUDbeU=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Pkpe2ncPkQ4ywdQvWiU7JduahD4VrMd8Ry0GvJTXJ64=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9cg8PvYRhcF0mzdl+LSvIz2TGzbMdBV2dbDjHP5Euno=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sheet1.xml?ContentType=application/vnd.openxmlformats-officedocument.spreadsheetml.worksheet+xml">
        <DigestMethod Algorithm="http://www.w3.org/2001/04/xmlenc#sha256"/>
        <DigestValue>RoDvkLbl2mi5+7uUIQc6BzxIdnfOHfrCfmD0SPiPing=</DigestValue>
      </Reference>
      <Reference URI="/xl/worksheets/sheet10.xml?ContentType=application/vnd.openxmlformats-officedocument.spreadsheetml.worksheet+xml">
        <DigestMethod Algorithm="http://www.w3.org/2001/04/xmlenc#sha256"/>
        <DigestValue>GBPo3gAkBvLif1uNpw60hT5UjhOXihE9h60V81RWmbk=</DigestValue>
      </Reference>
      <Reference URI="/xl/worksheets/sheet11.xml?ContentType=application/vnd.openxmlformats-officedocument.spreadsheetml.worksheet+xml">
        <DigestMethod Algorithm="http://www.w3.org/2001/04/xmlenc#sha256"/>
        <DigestValue>58Kdv6uegWHiXOMyA5kv5GG+cWCgWPpeQHfItiXY+dU=</DigestValue>
      </Reference>
      <Reference URI="/xl/worksheets/sheet12.xml?ContentType=application/vnd.openxmlformats-officedocument.spreadsheetml.worksheet+xml">
        <DigestMethod Algorithm="http://www.w3.org/2001/04/xmlenc#sha256"/>
        <DigestValue>Eu3USKTp8Y/5fIyyq2BalkNeYM4eJmy4t7yG/D5hsac=</DigestValue>
      </Reference>
      <Reference URI="/xl/worksheets/sheet13.xml?ContentType=application/vnd.openxmlformats-officedocument.spreadsheetml.worksheet+xml">
        <DigestMethod Algorithm="http://www.w3.org/2001/04/xmlenc#sha256"/>
        <DigestValue>7nf2O2Oo2pGXu7OIDO+5aJ5ne+wpTcaf4Zh03seTMiM=</DigestValue>
      </Reference>
      <Reference URI="/xl/worksheets/sheet14.xml?ContentType=application/vnd.openxmlformats-officedocument.spreadsheetml.worksheet+xml">
        <DigestMethod Algorithm="http://www.w3.org/2001/04/xmlenc#sha256"/>
        <DigestValue>1f5DLZSiUnwvBpJInkHc7mB2k1fKfcPWE5qUySBTYQ0=</DigestValue>
      </Reference>
      <Reference URI="/xl/worksheets/sheet15.xml?ContentType=application/vnd.openxmlformats-officedocument.spreadsheetml.worksheet+xml">
        <DigestMethod Algorithm="http://www.w3.org/2001/04/xmlenc#sha256"/>
        <DigestValue>GTpWurLuyL7w6GKeoW5wjhk6CBl2BEWR8p9VxFgPiBs=</DigestValue>
      </Reference>
      <Reference URI="/xl/worksheets/sheet16.xml?ContentType=application/vnd.openxmlformats-officedocument.spreadsheetml.worksheet+xml">
        <DigestMethod Algorithm="http://www.w3.org/2001/04/xmlenc#sha256"/>
        <DigestValue>y8YB0PJJ3kyKeNJCjcihAsOJM5jI5tXnFweUDmNells=</DigestValue>
      </Reference>
      <Reference URI="/xl/worksheets/sheet17.xml?ContentType=application/vnd.openxmlformats-officedocument.spreadsheetml.worksheet+xml">
        <DigestMethod Algorithm="http://www.w3.org/2001/04/xmlenc#sha256"/>
        <DigestValue>RlI4DXP87VMWHWno+Gyt44FEM4gRxLyuiVfAVR/b/ZM=</DigestValue>
      </Reference>
      <Reference URI="/xl/worksheets/sheet18.xml?ContentType=application/vnd.openxmlformats-officedocument.spreadsheetml.worksheet+xml">
        <DigestMethod Algorithm="http://www.w3.org/2001/04/xmlenc#sha256"/>
        <DigestValue>Qx3u1sZAx5zIPUbI78rp5B1XPM9AEB2uY++7djaoRBM=</DigestValue>
      </Reference>
      <Reference URI="/xl/worksheets/sheet19.xml?ContentType=application/vnd.openxmlformats-officedocument.spreadsheetml.worksheet+xml">
        <DigestMethod Algorithm="http://www.w3.org/2001/04/xmlenc#sha256"/>
        <DigestValue>YR9clMEJ31J8ORpEngdZZ8W7b3r/iDzgYTirEQXqN/w=</DigestValue>
      </Reference>
      <Reference URI="/xl/worksheets/sheet2.xml?ContentType=application/vnd.openxmlformats-officedocument.spreadsheetml.worksheet+xml">
        <DigestMethod Algorithm="http://www.w3.org/2001/04/xmlenc#sha256"/>
        <DigestValue>3QjDdIJKX97qSrgGF/LAy8rKWuROjU5Y0kfnX6ZO8EI=</DigestValue>
      </Reference>
      <Reference URI="/xl/worksheets/sheet20.xml?ContentType=application/vnd.openxmlformats-officedocument.spreadsheetml.worksheet+xml">
        <DigestMethod Algorithm="http://www.w3.org/2001/04/xmlenc#sha256"/>
        <DigestValue>kE0j5vJbz7ZbSpTj2X4wBN0gYIErpxwzBBplcm1IbM4=</DigestValue>
      </Reference>
      <Reference URI="/xl/worksheets/sheet21.xml?ContentType=application/vnd.openxmlformats-officedocument.spreadsheetml.worksheet+xml">
        <DigestMethod Algorithm="http://www.w3.org/2001/04/xmlenc#sha256"/>
        <DigestValue>XaKeAUP4dUC3lX/Kit0Xy5xxkh9dE4Vv0KPF71QLBqY=</DigestValue>
      </Reference>
      <Reference URI="/xl/worksheets/sheet22.xml?ContentType=application/vnd.openxmlformats-officedocument.spreadsheetml.worksheet+xml">
        <DigestMethod Algorithm="http://www.w3.org/2001/04/xmlenc#sha256"/>
        <DigestValue>zbJGj43qT+gbT2FejQSvhiKFhZGNKdjL7bHyunKEOoc=</DigestValue>
      </Reference>
      <Reference URI="/xl/worksheets/sheet23.xml?ContentType=application/vnd.openxmlformats-officedocument.spreadsheetml.worksheet+xml">
        <DigestMethod Algorithm="http://www.w3.org/2001/04/xmlenc#sha256"/>
        <DigestValue>oVBwYr/nEjpGZAHVJT4X3JOya/PZxFc1Fgp0T7QaRgw=</DigestValue>
      </Reference>
      <Reference URI="/xl/worksheets/sheet24.xml?ContentType=application/vnd.openxmlformats-officedocument.spreadsheetml.worksheet+xml">
        <DigestMethod Algorithm="http://www.w3.org/2001/04/xmlenc#sha256"/>
        <DigestValue>4WCFzrxQ6+sHHSHLpVFgQvzMwJa4QC2CUHtnZmQlhlQ=</DigestValue>
      </Reference>
      <Reference URI="/xl/worksheets/sheet25.xml?ContentType=application/vnd.openxmlformats-officedocument.spreadsheetml.worksheet+xml">
        <DigestMethod Algorithm="http://www.w3.org/2001/04/xmlenc#sha256"/>
        <DigestValue>efO2qHuTngwGw+mkh1l6tAEgnCrjpGq7jWgpkH7bZW4=</DigestValue>
      </Reference>
      <Reference URI="/xl/worksheets/sheet26.xml?ContentType=application/vnd.openxmlformats-officedocument.spreadsheetml.worksheet+xml">
        <DigestMethod Algorithm="http://www.w3.org/2001/04/xmlenc#sha256"/>
        <DigestValue>M1tX4EKv5SkZ3U6C0meb2aWYbtA/JqQg938lOEKcOpE=</DigestValue>
      </Reference>
      <Reference URI="/xl/worksheets/sheet3.xml?ContentType=application/vnd.openxmlformats-officedocument.spreadsheetml.worksheet+xml">
        <DigestMethod Algorithm="http://www.w3.org/2001/04/xmlenc#sha256"/>
        <DigestValue>87sgzZPFbCWp3azho0hpWDix8axkh3gBYjhrvR6Wvis=</DigestValue>
      </Reference>
      <Reference URI="/xl/worksheets/sheet4.xml?ContentType=application/vnd.openxmlformats-officedocument.spreadsheetml.worksheet+xml">
        <DigestMethod Algorithm="http://www.w3.org/2001/04/xmlenc#sha256"/>
        <DigestValue>H2EpcTKkd5Y+JkZHyh4fPJll+j33n+4sIvqQFjDsSQk=</DigestValue>
      </Reference>
      <Reference URI="/xl/worksheets/sheet5.xml?ContentType=application/vnd.openxmlformats-officedocument.spreadsheetml.worksheet+xml">
        <DigestMethod Algorithm="http://www.w3.org/2001/04/xmlenc#sha256"/>
        <DigestValue>zb/vjlJI3mdcgz4+ZF9zhGqStpgtVJJQxqFZwo5efdM=</DigestValue>
      </Reference>
      <Reference URI="/xl/worksheets/sheet6.xml?ContentType=application/vnd.openxmlformats-officedocument.spreadsheetml.worksheet+xml">
        <DigestMethod Algorithm="http://www.w3.org/2001/04/xmlenc#sha256"/>
        <DigestValue>8akbkgbzDrDNt304O4/AsOOUz6hxbWahAALfuCAwAFU=</DigestValue>
      </Reference>
      <Reference URI="/xl/worksheets/sheet7.xml?ContentType=application/vnd.openxmlformats-officedocument.spreadsheetml.worksheet+xml">
        <DigestMethod Algorithm="http://www.w3.org/2001/04/xmlenc#sha256"/>
        <DigestValue>8kbkw6CaVj24hzmiW4u0AHPXSW7O5PSpEZqM7dg6qSU=</DigestValue>
      </Reference>
      <Reference URI="/xl/worksheets/sheet8.xml?ContentType=application/vnd.openxmlformats-officedocument.spreadsheetml.worksheet+xml">
        <DigestMethod Algorithm="http://www.w3.org/2001/04/xmlenc#sha256"/>
        <DigestValue>crwRaaoi87appXBhbm1dXhBJm8wwxn1NO1+dlLTt67o=</DigestValue>
      </Reference>
      <Reference URI="/xl/worksheets/sheet9.xml?ContentType=application/vnd.openxmlformats-officedocument.spreadsheetml.worksheet+xml">
        <DigestMethod Algorithm="http://www.w3.org/2001/04/xmlenc#sha256"/>
        <DigestValue>vtUL0gJ3ZhGpIKNAz8YdMC4sadG/cx9+IX3oXxYpo2w=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2021-05-03T21:20:32Z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{65237113-31A1-49CF-B29F-3B8A1A4C7150}</SetupID>
          <SignatureText>Albaro Acosta</SignatureText>
          <SignatureImage/>
          <SignatureComments/>
          <WindowsVersion>10.0</WindowsVersion>
          <OfficeVersion>16.0.13901/22</OfficeVersion>
          <ApplicationVersion>16.0.13901</ApplicationVersion>
          <Monitors>2</Monitors>
          <HorizontalResolution>3840</HorizontalResolution>
          <VerticalResolution>2160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2021-05-03T21:20:32Z</xd:SigningTime>
          <xd:SigningCertificate>
            <xd:Cert>
              <xd:CertDigest>
                <DigestMethod Algorithm="http://www.w3.org/2001/04/xmlenc#sha256"/>
                <DigestValue>pPIZ1eE3lzMI8YEAXoT8hzPF/d5KdlQKxnoydyGrwj0=</DigestValue>
              </xd:CertDigest>
              <xd:IssuerSerial>
                <X509IssuerName>C=PY, O=DOCUMENTA S.A., CN=CA-DOCUMENTA S.A., SERIALNUMBER=RUC 80050172-1</X509IssuerName>
                <X509SerialNumber>2122726808403321096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UCAAAfAQAAAAAAAAAAAABoEQAAmAgAACBFTUYAAAEAhBsAAKoAAAAGAAAAAAAAAAAAAAAAAAAAAA8AAHAIAAAmAQAApQAAAAAAAAAAAAAAAAAAAHB8BACIhAIACgAAABAAAAAAAAAAAAAAAEsAAAAQAAAAAAAAAAUAAAAeAAAAGAAAAAAAAAAAAAAARgIAACABAAAnAAAAGAAAAAEAAAAAAAAAAAAAAAAAAAAlAAAADAAAAAEAAABMAAAAZAAAAAAAAAAAAAAARQIAAB8BAAAAAAAAAAAAAEYCAAAgAQAAIQDwAAAAAAAAAAAAAACAPwAAAAAAAAAAAACAPwAAAAAAAAAAAAAAAAAAAAAAAAAAAAAAAAAAAAAAAAAAJQAAAAwAAAAAAACAKAAAAAwAAAABAAAAJwAAABgAAAABAAAAAAAAAP///wAAAAAAJQAAAAwAAAABAAAATAAAAGQAAAAAAAAAAAAAAD8CAAAfAQAAAAAAAAAAAABAAgAAIAEAACEA8AAAAAAAAAAAAAAAgD8AAAAAAAAAAAAAgD8AAAAAAAAAAAAAAAAAAAAAAAAAAAAAAAAAAAAAAAAAACUAAAAMAAAAAAAAgCgAAAAMAAAAAQAAACcAAAAYAAAAAQAAAAAAAADw8PAAAAAAACUAAAAMAAAAAQAAAEwAAABkAAAAAAAAAAAAAABFAgAAHwEAAAAAAAAAAAAARgIAACABAAAhAPAAAAAAAAAAAAAAAIA/AAAAAAAAAAAAAIA/AAAAAAAAAAAAAAAAAAAAAAAAAAAAAAAAAAAAAAAAAAAlAAAADAAAAAAAAIAoAAAADAAAAAEAAAAnAAAAGAAAAAEAAAAAAAAA8PDwAAAAAAAlAAAADAAAAAEAAABMAAAAZAAAAAAAAAAAAAAARQIAAB8BAAAAAAAAAAAAAEYCAAAgAQAAIQDwAAAAAAAAAAAAAACAPwAAAAAAAAAAAACAPwAAAAAAAAAAAAAAAAAAAAAAAAAAAAAAAAAAAAAAAAAAJQAAAAwAAAAAAACAKAAAAAwAAAABAAAAJwAAABgAAAABAAAAAAAAAPDw8AAAAAAAJQAAAAwAAAABAAAATAAAAGQAAAAAAAAAAAAAAEUCAAAfAQAAAAAAAAAAAABGAgAAIAEAACEA8AAAAAAAAAAAAAAAgD8AAAAAAAAAAAAAgD8AAAAAAAAAAAAAAAAAAAAAAAAAAAAAAAAAAAAAAAAAACUAAAAMAAAAAAAAgCgAAAAMAAAAAQAAACcAAAAYAAAAAQAAAAAAAADw8PAAAAAAACUAAAAMAAAAAQAAAEwAAABkAAAAAAAAAAAAAABFAgAAHwEAAAAAAAAAAAAARgIAACABAAAhAPAAAAAAAAAAAAAAAIA/AAAAAAAAAAAAAIA/AAAAAAAAAAAAAAAAAAAAAAAAAAAAAAAAAAAAAAAAAAAlAAAADAAAAAAAAIAoAAAADAAAAAEAAAAnAAAAGAAAAAEAAAAAAAAA////AAAAAAAlAAAADAAAAAEAAABMAAAAZAAAAAAAAAAAAAAARQIAAB8BAAAAAAAAAAAAAEYCAAAgAQAAIQDwAAAAAAAAAAAAAACAPwAAAAAAAAAAAACAPwAAAAAAAAAAAAAAAAAAAAAAAAAAAAAAAAAAAAAAAAAAJQAAAAwAAAAAAACAKAAAAAwAAAABAAAAJwAAABgAAAABAAAAAAAAAP///wAAAAAAJQAAAAwAAAABAAAATAAAAGQAAAAAAAAAAAAAAEUCAAAfAQAAAAAAAAAAAABGAgAAIAEAACEA8AAAAAAAAAAAAAAAgD8AAAAAAAAAAAAAgD8AAAAAAAAAAAAAAAAAAAAAAAAAAAAAAAAAAAAAAAAAACUAAAAMAAAAAAAAgCgAAAAMAAAAAQAAACcAAAAYAAAAAQAAAAAAAAD///8AAAAAACUAAAAMAAAAAQAAAEwAAABkAAAAAAAAAAgAAAA/AgAAKwAAAAAAAAAIAAAAQAIAACQAAAAhAPAAAAAAAAAAAAAAAIA/AAAAAAAAAAAAAIA/AAAAAAAAAAAAAAAAAAAAAAAAAAAAAAAAAAAAAAAAAAAlAAAADAAAAAAAAIAoAAAADAAAAAEAAAAnAAAAGAAAAAEAAAAAAAAA////AAAAAAAlAAAADAAAAAEAAABMAAAAZAAAALEBAAAKAAAAEgIAACkAAACxAQAACgAAAGIAAAAgAAAAIQDwAAAAAAAAAAAAAACAPwAAAAAAAAAAAACAPwAAAAAAAAAAAAAAAAAAAAAAAAAAAAAAAAAAAAAAAAAAJQAAAAwAAAAAAACAKAAAAAwAAAABAAAAUgAAAHABAAABAAAA6P///wAAAAAAAAAAAAAAAJABAAAAAAABAAAAAHMAZQBnAG8AZQAgAHUAaQAAAAAAAAAAAAAAAAAAAAAAAAAAAAAAAAAAAAAAAAAAAAAAAAAAAAAAAAAAAAAAAAAAAAAAHvLwdiBel3X4zAgE4rywXKAafwC2Jp/JkEKUGNhioBjIzNgDAAAAAMCBoRgAAAAAqIGhGAAAAACszNgDfNihA7TM2AN82KFYAQAAAMDM2AMv/4JYBMrbWAEAAAA8xttY2GKgGMhML2GQQpQYJMzYAznx8HZ0ytgDAAAAAAAA8HYszdgD6P///wAAAAAAAAAAAAAAAJABAAAAAAABAAAAAHMAZQBnAG8AZQAgAHUAaQDE+7ZR2MrYA61yXncAAJd1zMrYAwAAAADUytgDAAAAAAuqI1wAAJd1AAAAABMAFADivLBcIF6XdezK2ANk9YN2AAAAAPDWZw7gxJh1ZHYACAAAAAAlAAAADAAAAAEAAAAYAAAADAAAAAAAAAASAAAADAAAAAEAAAAeAAAAGAAAALEBAAAKAAAAEwIAACoAAAAlAAAADAAAAAEAAABUAAAAfAAAALIBAAAKAAAAEQIAACkAAAABAAAAAAD1QMdx9ECyAQAACgAAAAgAAABMAAAAAAAAAAAAAAAAAAAA//////////9cAAAANQAvADMALwAyADAAMgAxAA0AAAAJAAAADQAAAAkAAAANAAAADQAAAA0AAAANAAAASwAAAEAAAAAwAAAABQAAACAAAAABAAAAAQAAABAAAAAAAAAAAAAAAEYCAAAgAQAAAAAAAAAAAABGAgAAIAEAAFIAAABwAQAAAgAAABQAAAAJAAAAAAAAAAAAAAC8AgAAAAAAAAECAiJTAHkAcwB0AGUAbQAAAAAAAAAAAAAAAAAAAAAAAAAAAAAAAAAAAAAAAAAAAAAAAAAAAAAAAAAAAAAAAAAAAAAAAAAAAIxhknfAPOgAiDIPBAAAAAD4zAgE+MwIBLi8sFwAAAAAC6ojXAkAAAAAAAAAAAAAAAAAAAAAAAAA4M0IBAAAAAAAAAAAAAAAAAAAAAAAAAAAAAAAAAAAAAAAAAAAAAAAAAAAAAAAAAAAAAAAAAAAAAAAAAAAAAAAAG4QlXcAALlRIE7XA7jRjnf4zAgEC6ojXAAAAADI0o53//8AAAAAAACr0453q9OOd1BO1wNUTtcDuLywXAAAAAAAAAAAAAAAAAcAAAAAAAAA4YZddwkAAAAHAAAAiE7XA4hO1wMAAgAA/P///wEAAAAAAAAAAAAAAAAAAADw1mcO4MSYdWR2AAgAAAAAJQAAAAwAAAACAAAAJwAAABgAAAADAAAAAAAAAAAAAAAAAAAAJQAAAAwAAAADAAAATAAAAGQAAAAAAAAAAAAAAP//////////AAAAADQAAAAAAAAAagAAACEA8AAAAAAAAAAAAAAAgD8AAAAAAAAAAAAAgD8AAAAAAAAAAAAAAAAAAAAAAAAAAAAAAAAAAAAAAAAAACUAAAAMAAAAAAAAgCgAAAAMAAAAAwAAACcAAAAYAAAAAwAAAAAAAAAAAAAAAAAAACUAAAAMAAAAAwAAAEwAAABkAAAAAAAAAAAAAAD//////////wAAAAA0AAAAQAIAAAAAAAAhAPAAAAAAAAAAAAAAAIA/AAAAAAAAAAAAAIA/AAAAAAAAAAAAAAAAAAAAAAAAAAAAAAAAAAAAAAAAAAAlAAAADAAAAAAAAIAoAAAADAAAAAMAAAAnAAAAGAAAAAMAAAAAAAAAAAAAAAAAAAAlAAAADAAAAAMAAABMAAAAZAAAAAAAAAAAAAAA//////////9AAgAANAAAAAAAAABqAAAAIQDwAAAAAAAAAAAAAACAPwAAAAAAAAAAAACAPwAAAAAAAAAAAAAAAAAAAAAAAAAAAAAAAAAAAAAAAAAAJQAAAAwAAAAAAACAKAAAAAwAAAADAAAAJwAAABgAAAADAAAAAAAAAAAAAAAAAAAAJQAAAAwAAAADAAAATAAAAGQAAAAAAAAAngAAAD8CAACfAAAAAAAAAJ4AAABAAgAAAgAAACEA8AAAAAAAAAAAAAAAgD8AAAAAAAAAAAAAgD8AAAAAAAAAAAAAAAAAAAAAAAAAAAAAAAAAAAAAAAAAACUAAAAMAAAAAAAAgCgAAAAMAAAAAwAAACcAAAAYAAAAAwAAAAAAAAD///8AAAAAACUAAAAMAAAAAwAAAEwAAABkAAAAAAAAADQAAAA/AgAAnQAAAAAAAAA0AAAAQAIAAGoAAAAhAPAAAAAAAAAAAAAAAIA/AAAAAAAAAAAAAIA/AAAAAAAAAAAAAAAAAAAAAAAAAAAAAAAAAAAAAAAAAAAlAAAADAAAAAAAAIAoAAAADAAAAAMAAAAnAAAAGAAAAAMAAAAAAAAA////AAAAAAAlAAAADAAAAAMAAABMAAAAZAAAABQAAAB6AAAAKgAAAJ0AAAAUAAAAegAAABcAAAAkAAAAIQDwAAAAAAAAAAAAAACAPwAAAAAAAAAAAACAPwAAAAAAAAAAAAAAAAAAAAAAAAAAAAAAAAAAAAAAAAAAJQAAAAwAAAAAAACAKAAAAAwAAAADAAAAUgAAAHABAAADAAAA4P///wAAAAAAAAAAAAAAAJABAAAAAAABAAAAAGEAcgBpAGEAbAAAAAAAAAAAAAAAAAAAAAAAAAAAAAAAAAAAAAAAAAAAAAAAAAAAAAAAAAAAAAAAAAAAAAAAAAAAANcDHvLwdgAACASoGwYEjBEKyeyE1wN+XY53AAAAAH5djncAAAAAAAAAACAAAAAA3YQYrNHbWAiF1wO5uItdAAAIBAAAAAAgAAAA0InXA3Cz1A8chdcDQWOBWCAAAAABAAAADwAAALADIGHNR4FY7IbXAznx8HY8hdcDBwAAAAAA8HYwuncd4P///wAAAAAAAAAAAAAAAJABAAAAAAABAAAAAGEAcgBpAGEAbAAAAAAAAAAAAAAAAAAAAAAAAAAAAAAABgAAAAAAAADhhl13AAAAAAYAAACghtcDoIbXAwACAAD8////AQAAAAAAAAAAAAAAAAAAAPDWZw7gxJh1ZHYACAAAAAAlAAAADAAAAAMAAAAYAAAADAAAAAAAAAASAAAADAAAAAEAAAAWAAAADAAAAAgAAABUAAAAVAAAABUAAAB6AAAAKQAAAJ0AAAABAAAAAAD1QMdx9EAVAAAAngAAAAEAAABMAAAABAAAABQAAAB6AAAAKwAAAJ4AAABQAAAAWABmABUAAAAWAAAADAAAAAAAAAAlAAAADAAAAAIAAAAnAAAAGAAAAAQAAAAAAAAA////AAAAAAAlAAAADAAAAAQAAABMAAAAZAAAAFgAAAA8AAAAKwIAAJ0AAABYAAAAPAAAANQBAABiAAAAIQDwAAAAAAAAAAAAAACAPwAAAAAAAAAAAACAPwAAAAAAAAAAAAAAAAAAAAAAAAAAAAAAAAAAAAAAAAAAJQAAAAwAAAAAAACAKAAAAAwAAAAEAAAAJwAAABgAAAAEAAAAAAAAAP///wAAAAAAJQAAAAwAAAAEAAAATAAAAGQAAABYAAAAPAAAACsCAACVAAAAWAAAADwAAADUAQAAWgAAACEA8AAAAAAAAAAAAAAAgD8AAAAAAAAAAAAAgD8AAAAAAAAAAAAAAAAAAAAAAAAAAAAAAAAAAAAAAAAAACUAAAAMAAAAAAAAgCgAAAAMAAAABAAAACcAAAAYAAAABAAAAAAAAAD///8AAAAAACUAAAAMAAAABAAAAEwAAABkAAAAWAAAAGYAAAA2AQAAlQAAAFgAAABmAAAA3wAAADAAAAAhAPAAAAAAAAAAAAAAAIA/AAAAAAAAAAAAAIA/AAAAAAAAAAAAAAAAAAAAAAAAAAAAAAAAAAAAAAAAAAAlAAAADAAAAAAAAIAoAAAADAAAAAQAAABSAAAAcAEAAAQAAADc////AAAAAAAAAAAAAAAAkAEAAAAAAAEAAAAAcwBlAGcAbwBlACAAdQBpAAAAAAAAAAAAAAAAAAAAAAAAAAAAAAAAAAAAAAAAAAAAAAAAAAAAAAAAAAAAAAAAAAAA1wMe8vB2eNwmJRQAAACeEQriAAAAAAAAAAC8AgAAAAAAAAECAiJTAHkAcwB0AGUAbQAAAAAAAAAAAAAAAAAAAAAAAAAAAAAAAACCxye8AIXXAycwV1cBAAAAwIXXAyANAIQAAAAAbAIgYQyF1wPAhtcDOfHwdhCF1wMHAAAAAADwdtSG1wPc////AAAAAAAAAAAAAAAAkAEAAAAAAAEAAAAAcwBlAGcAbwBlACAAdQBpAAAAAAAAAAAAAAAAAAAAAAAAAAAA4YZddwAAAAAJAAAAdIbXA3SG1wMAAgAA/P///wEAAAAAAAAAAAAAAAAAAAAAAAAAAAAAAPDWZw5kdgAIAAAAACUAAAAMAAAABAAAABgAAAAMAAAAAAAAABIAAAAMAAAAAQAAAB4AAAAYAAAAWAAAAGYAAAA3AQAAlgAAACUAAAAMAAAABAAAAFQAAACcAAAAWQAAAGYAAAA1AQAAlQAAAAEAAAAAAPVAx3H0QFkAAABmAAAADQAAAEwAAAAAAAAAAAAAAAAAAAD//////////2gAAABBAGwAYgBhAHIAbwAgAEEAYwBvAHMAdABhAC8AFwAAAAkAAAAVAAAAEgAAAA0AAAAVAAAACgAAABcAAAARAAAAFQAAAA8AAAAMAAAAEgAAAEsAAABAAAAAMAAAAAUAAAAgAAAAAQAAAAEAAAAQAAAAAAAAAAAAAABGAgAAIAEAAAAAAAAAAAAARgIAACABAAAlAAAADAAAAAIAAAAnAAAAGAAAAAUAAAAAAAAA////AAAAAAAlAAAADAAAAAUAAABMAAAAZAAAAAAAAACoAAAARQIAABcBAAAAAAAAqAAAAEYCAABwAAAAIQDwAAAAAAAAAAAAAACAPwAAAAAAAAAAAACAPwAAAAAAAAAAAAAAAAAAAAAAAAAAAAAAAAAAAAAAAAAAJQAAAAwAAAAAAACAKAAAAAwAAAAFAAAAJwAAABgAAAAFAAAAAAAAAP///wAAAAAAJQAAAAwAAAAFAAAATAAAAGQAAAAtAAAAqAAAABgCAADHAAAALQAAAKgAAADsAQAAIAAAACEA8AAAAAAAAAAAAAAAgD8AAAAAAAAAAAAAgD8AAAAAAAAAAAAAAAAAAAAAAAAAAAAAAAAAAAAAAAAAACUAAAAMAAAAAAAAgCgAAAAMAAAABQAAACUAAAAMAAAAAQAAABgAAAAMAAAAAAAAABIAAAAMAAAAAQAAAB4AAAAYAAAALQAAAKgAAAAZAgAAyAAAACUAAAAMAAAAAQAAAFQAAACcAAAALgAAAKgAAAC/AAAAxwAAAAEAAAAAAPVAx3H0QC4AAACoAAAADQAAAEwAAAAAAAAAAAAAAAAAAAD//////////2gAAABBAGwAYgBhAHIAbwAgAEEAYwBvAHMAdABhAGYADwAAAAYAAAAOAAAADAAAAAgAAAAOAAAABwAAAA8AAAALAAAADgAAAAoAAAAIAAAADAAAAEsAAABAAAAAMAAAAAUAAAAgAAAAAQAAAAEAAAAQAAAAAAAAAAAAAABGAgAAIAEAAAAAAAAAAAAARgIAACABAAAlAAAADAAAAAIAAAAnAAAAGAAAAAUAAAAAAAAA////AAAAAAAlAAAADAAAAAUAAABMAAAAZAAAAC0AAADQAAAAGAIAAO8AAAAtAAAA0AAAAOwBAAAgAAAAIQDwAAAAAAAAAAAAAACAPwAAAAAAAAAAAACAPwAAAAAAAAAAAAAAAAAAAAAAAAAAAAAAAAAAAAAAAAAAJQAAAAwAAAAAAACAKAAAAAwAAAAFAAAAJQAAAAwAAAABAAAAGAAAAAwAAAAAAAAAEgAAAAwAAAABAAAAHgAAABgAAAAtAAAA0AAAABkCAADwAAAAJQAAAAwAAAABAAAAVAAAAIgAAAAuAAAA0AAAAJ0AAADvAAAAAQAAAAAA9UDHcfRALgAAANAAAAAKAAAATAAAAAAAAAAAAAAAAAAAAP//////////YAAAAFAAcgBlAHMAaQBkAGUAbgB0AGUADQAAAAgAAAANAAAACgAAAAYAAAAOAAAADQAAAA4AAAAIAAAADQAAAEsAAABAAAAAMAAAAAUAAAAgAAAAAQAAAAEAAAAQAAAAAAAAAAAAAABGAgAAIAEAAAAAAAAAAAAARgIAACABAAAlAAAADAAAAAIAAAAnAAAAGAAAAAUAAAAAAAAA////AAAAAAAlAAAADAAAAAUAAABMAAAAZAAAAC0AAAD4AAAAGAIAABcBAAAtAAAA+AAAAOwBAAAgAAAAIQDwAAAAAAAAAAAAAACAPwAAAAAAAAAAAACAPwAAAAAAAAAAAAAAAAAAAAAAAAAAAAAAAAAAAAAAAAAAJQAAAAwAAAAAAACAKAAAAAwAAAAFAAAAJQAAAAwAAAABAAAAGAAAAAwAAAAAAAAAEgAAAAwAAAABAAAAFgAAAAwAAAAAAAAAVAAAADwBAAAuAAAA+AAAABcCAAAXAQAAAQAAAAAA9UDHcfRALgAAAPgAAAAoAAAATAAAAAQAAAAtAAAA+AAAABkCAAAYAQAAnAAAAEYAaQByAG0AYQBkAG8AIABwAG8AcgA6ACAAQQBMAEIAQQBSAE8AIABKAE8AUwBFACAAQQBDAE8AUwBUAEEAIABGAEUAUgBSAEUASQBSAEEADAAAAAYAAAAIAAAAFQAAAAwAAAAOAAAADgAAAAcAAAAOAAAADgAAAAgAAAAFAAAABwAAAA8AAAALAAAADgAAAA8AAAAOAAAAEgAAAAcAAAAJAAAAEgAAAA0AAAAMAAAABwAAAA8AAAAPAAAAEgAAAA0AAAANAAAADwAAAAcAAAAMAAAADAAAAA4AAAAOAAAADAAAAAYAAAAOAAAADwAAABYAAAAMAAAAAAAAACUAAAAMAAAAAgAAAA4AAAAUAAAAAAAAABAAAAAUAAAA</Object>
  <Object Id="idInvalidSigLnImg">AQAAAGwAAAAAAAAAAAAAAEUCAAAfAQAAAAAAAAAAAABoEQAAmAgAACBFTUYAAAEADC8AALEAAAAGAAAAAAAAAAAAAAAAAAAAAA8AAHAIAAAmAQAApQAAAAAAAAAAAAAAAAAAAHB8BACIhAIACgAAABAAAAAAAAAAAAAAAEsAAAAQAAAAAAAAAAUAAAAeAAAAGAAAAAAAAAAAAAAARgIAACABAAAnAAAAGAAAAAEAAAAAAAAAAAAAAAAAAAAlAAAADAAAAAEAAABMAAAAZAAAAAAAAAAAAAAARQIAAB8BAAAAAAAAAAAAAEYCAAAgAQAAIQDwAAAAAAAAAAAAAACAPwAAAAAAAAAAAACAPwAAAAAAAAAAAAAAAAAAAAAAAAAAAAAAAAAAAAAAAAAAJQAAAAwAAAAAAACAKAAAAAwAAAABAAAAJwAAABgAAAABAAAAAAAAAP///wAAAAAAJQAAAAwAAAABAAAATAAAAGQAAAAAAAAAAAAAAD8CAAAfAQAAAAAAAAAAAABAAgAAIAEAACEA8AAAAAAAAAAAAAAAgD8AAAAAAAAAAAAAgD8AAAAAAAAAAAAAAAAAAAAAAAAAAAAAAAAAAAAAAAAAACUAAAAMAAAAAAAAgCgAAAAMAAAAAQAAACcAAAAYAAAAAQAAAAAAAADw8PAAAAAAACUAAAAMAAAAAQAAAEwAAABkAAAAAAAAAAAAAABFAgAAHwEAAAAAAAAAAAAARgIAACABAAAhAPAAAAAAAAAAAAAAAIA/AAAAAAAAAAAAAIA/AAAAAAAAAAAAAAAAAAAAAAAAAAAAAAAAAAAAAAAAAAAlAAAADAAAAAAAAIAoAAAADAAAAAEAAAAnAAAAGAAAAAEAAAAAAAAA8PDwAAAAAAAlAAAADAAAAAEAAABMAAAAZAAAAAAAAAAAAAAARQIAAB8BAAAAAAAAAAAAAEYCAAAgAQAAIQDwAAAAAAAAAAAAAACAPwAAAAAAAAAAAACAPwAAAAAAAAAAAAAAAAAAAAAAAAAAAAAAAAAAAAAAAAAAJQAAAAwAAAAAAACAKAAAAAwAAAABAAAAJwAAABgAAAABAAAAAAAAAPDw8AAAAAAAJQAAAAwAAAABAAAATAAAAGQAAAAAAAAAAAAAAEUCAAAfAQAAAAAAAAAAAABGAgAAIAEAACEA8AAAAAAAAAAAAAAAgD8AAAAAAAAAAAAAgD8AAAAAAAAAAAAAAAAAAAAAAAAAAAAAAAAAAAAAAAAAACUAAAAMAAAAAAAAgCgAAAAMAAAAAQAAACcAAAAYAAAAAQAAAAAAAADw8PAAAAAAACUAAAAMAAAAAQAAAEwAAABkAAAAAAAAAAAAAABFAgAAHwEAAAAAAAAAAAAARgIAACABAAAhAPAAAAAAAAAAAAAAAIA/AAAAAAAAAAAAAIA/AAAAAAAAAAAAAAAAAAAAAAAAAAAAAAAAAAAAAAAAAAAlAAAADAAAAAAAAIAoAAAADAAAAAEAAAAnAAAAGAAAAAEAAAAAAAAA////AAAAAAAlAAAADAAAAAEAAABMAAAAZAAAAAAAAAAAAAAARQIAAB8BAAAAAAAAAAAAAEYCAAAgAQAAIQDwAAAAAAAAAAAAAACAPwAAAAAAAAAAAACAPwAAAAAAAAAAAAAAAAAAAAAAAAAAAAAAAAAAAAAAAAAAJQAAAAwAAAAAAACAKAAAAAwAAAABAAAAJwAAABgAAAABAAAAAAAAAP///wAAAAAAJQAAAAwAAAABAAAATAAAAGQAAAAAAAAAAAAAAEUCAAAfAQAAAAAAAAAAAABGAgAAIAEAACEA8AAAAAAAAAAAAAAAgD8AAAAAAAAAAAAAgD8AAAAAAAAAAAAAAAAAAAAAAAAAAAAAAAAAAAAAAAAAACUAAAAMAAAAAAAAgCgAAAAMAAAAAQAAACcAAAAYAAAAAQAAAAAAAAD///8AAAAAACUAAAAMAAAAAQAAAEwAAABkAAAAAAAAAAgAAAA/AgAAKwAAAAAAAAAIAAAAQAIAACQAAAAhAPAAAAAAAAAAAAAAAIA/AAAAAAAAAAAAAIA/AAAAAAAAAAAAAAAAAAAAAAAAAAAAAAAAAAAAAAAAAAAlAAAADAAAAAAAAIAoAAAADAAAAAEAAAAnAAAAGAAAAAEAAAAAAAAA////AAAAAAAlAAAADAAAAAEAAABMAAAAZAAAAC0AAAAIAAAAUAAAACsAAAAtAAAACAAAACQAAAAkAAAAIQDwAAAAAAAAAAAAAACAPwAAAAAAAAAAAACAPwAAAAAAAAAAAAAAAAAAAAAAAAAAAAAAAAAAAAAAAAAAJQAAAAwAAAAAAACAKAAAAAwAAAABAAAAFQAAAAwAAAADAAAAcgAAALASAAAvAAAACAAAAE4AAAAnAAAALwAAAAgAAAAgAAAAIAAAAAAA/wEAAAAAAAAAAAAAgD8AAAAAAAAAAAAAgD8AAAAAAAAAAP///wAAAAAAbAAAADQAAACgAAAAEBIAACAAAAAgAAAAKAAAACIAAAAiAAAAAQAgAAMAAAAQEg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AAAAAAAAAAAAAAAAAAAAAAAAAAAAAAAAAAAAAAAAAAAAAAAAFxdbYi8xvswAAAAAAAAAAAAAAAAAAAAAAAAAAAAAAAAAAAAAAAAAAAAAAAAAAAAALzG+zBcXW2IAAAAAAAAAAAAAAAAAAAAAAAAAAAAAAAAAAAAAAAAAAAAAAAAAAAAAODo6/zg6Ov8rLCzDAAAAAAAAAAAAAAAAAAAAAAAAAAAAAAAAAAAAAC8xvsw7Pe3/LzG+zAAAAAAAAAAAAAAAAAAAAAAAAAAAAAAAAAAAAAAAAAAALzG+zDs97f8vMb7MAAAAAAAAAAAAAAAAAAAAAAAAAAAAAAAAAAAAAAAAAAAAAAAAAAAAADg6Ov84Ojr/ODo6/zg6Ov8eHx+KAAAAAAAAAAAAAAAAAAAAAAAAAAAAAAAALzG+zDs97f8vMb7MAAAAAAAAAAAAAAAAAAAAAAAAAAAAAAAALzG+zDs97f8vMb7MAAAAAAAAAAAAAAAAAAAAAAAAAAAAAAAAAAAAAAAAAAAAAAAAAAAAAAAAAAA4Ojr/ODo6/2ZnZ/84Ojr/ODo6/yssLMMSEhJREhISURISElEAAAAAAAAAAAAAAAAvMb7MOz3t/y8xvswAAAAAAAAAAAAAAAAAAAAALzG+zDs97f8vMb7MAAAAAAAAAAAAAAAAAAAAAAAAAAAAAAAAAAAAAAAAAAAAAAAAAAAAAAAAAAAAAAAAODo6/zg6Ov/6+vr/kZKS/2ZnZ/84Ojr/ODo6/zg6Ov84Ojr/W1tbmwAAAAAAAAAAAAAAAC8xvsw7Pe3/LzG+zAAAAAAAAAAALzG+zDs97f8vMb7MAAAAAAAAAAAAAAAAAAAAAAAAAAAAAAAAAAAAAAAAAAAAAAAAAAAAAAAAAAAAAAAAAAAAADg6Ov84Ojr/+vr6//r6+v/6+vr/kZKS/zg6Ov84Ojr/kZKS//r6+v9ra2ttAAAAAAAAAAAAAAAALzG+zDs97f8vMb7MLzG+zDs97f8vMb7MAAAAAAAAAAAAAAAAAAAAAAAAAAAAAAAAAAAAAAAAAAAAAAAAAAAAAAAAAAAAAAAAAAAAAAAAAAA4Ojr/ODo6//r6+v/6+vr/+vr6//r6+v/6+vr/+vr6//r6+v/6+vr/+vr6/2tra20AAAAAAAAAAAAAAAAvMb7MOz3t/zs97f8vMb7MAAAAAAAAAAAAAAAAAAAAAAAAAAAAAAAAAAAAAAAAAAAAAAAAAAAAAAAAAAAAAAAAAAAAAAAAAAAAAAAAODo6/zg6Ov/6+vr/+vr6//r6+v/6+vr/+vr6//r6+v/6+vr/+vr6//r6+v9ra2ttAAAAAAAAAAAAAAAALzG+zDs97f87Pe3/LzG+zAAAAAAAAAAAAAAAAAAAAAAAAAAAAAAAAAAAAAAAAAAAAAAAAAAAAAAAAAAAAAAAAAAAAAAAAAAAAAAAADg6Ov84Ojr/+vr6//r6+v/6+vr/+vr6//r6+v/6+vr/+vr6//r6+v9ra2ttAAAAAAAAAAAAAAAALzG+zDs97f8vMb7MLzG+zDs97f8vMb7MAAAAAAAAAAAAAAAAAAAAAAAAAAAAAAAAAAAAAAAAAAAAAAAAAAAAAAAAAAAAAAAAAAAAAAAAAAA4Ojr/ODo6//r6+v/6+vr/+vr6//r6+v/6+vr/+vr6//r6+v9ra2ttAAAAAAAAAAAAAAAALzG+zDs97f8vMb7MAAAAAAAAAAAvMb7MOz3t/y8xvswAAAAAAAAAAAAAAAAAAAAAAAAAAAAAAAAAAAAAAAAAAAAAAAAAAAAAAAAAAAAAAAAAAAAAODo6/zg6Ov/6+vr/+vr6//r6+v/6+vr/+vr6//r6+v9ra2ttAAAAAAAAAAAAAAAALzG+zDs97f8vMb7MAAAAAAAAAAAAAAAAAAAAAC8xvsw7Pe3/LzG+zAAAAAAAAAAAAAAAAAAAAAAAAAAAAAAAAAAAAAAAAAAAAAAAAAAAAAAAAAAAAAAAADg6Ov84Ojr/+vr6//r6+v/6+vr/+vr6//r6+v9ra2ttAAAAAAAAAAAAAAAALzG+zDs97f8vMb7MAAAAAAAAAAAAAAAAAAAAAAAAAAAAAAAALzG+zDs97f8vMb7MAAAAAAAAAAAAAAAAAAAAAAAAAAAAAAAAAAAAAAAAAAAAAAAAAAAAAAAAAAA4Ojr/ODo6//r6+v/6+vr/+vr6//r6+v9ra2ttAAAAAAAAAAAAAAAALzG+zDs97f8vMb7MAAAAAAAAAAAAAAAAAAAAAAAAAAAAAAAAAAAAAAAAAAAvMb7MOz3t/y8xvswAAAAAAAAAAAAAAAAAAAAAAAAAAAAAAAAAAAAAAAAAAAAAAAAAAAAAODo6/zg6Ov/6+vr/+vr6//r6+v/6+vr/a2trbQAAAAAAAAAAAAAAABcXW2IvMb7MAAAAAAAAAAAAAAAAAAAAAAAAAAAAAAAAAAAAAAAAAAAAAAAAAAAAAC8xvswXF1tiAAAAAAAAAAAAAAAAAAAAAAAAAAAAAAAAAAAAAAAAAAAAAAAAAAAAADg6Ov84Ojr/+vr6/729vf+RkpL/ODo6/zg6Ov9bW1ubAAAAAAAAAAAAAAAAAAAAAAAAAAAAAAAAAAAAAAAAAAAAAAAAAAAAAAAAAAAAAAAAAAAAAAAAAAAAAAAAAAAAAAAAAAAAAAAAAAAAAAAAAAAAAAAAAAAAAAAAAAAAAAAAAAAAAAAAAAA4Ojr/ODo6/2ZnZ/84Ojr/ODo6/zg6Ov84Ojr/ODo6/1tbW5sAAAAAAAAAAAAAAAAAAAAAEhISUQAAAAAAAAAAAAAAAAAAAAAAAAAAAAAAAAAAAAAAAAAAAAAAAAAAAAAAAAAAAAAAAAAAAAAAAAAAAAAAAAAAAAAAAAAAAAAAAAAAAAAAAAAAODo6/zg6Ov84Ojr/ODo6/5GSkv+9vb3/+vr6//r6+v/6+vr/a2trbQAAAAAAAAAAW1tbmzg6Ov8AAAAAAAAAAAAAAAAAAAAAAAAAAAAAAAAAAAAAAAAAAAAAAAAAAAAAAAAAAAAAAAAAAAAAAAAAAAAAAAAAAAAAAAAAAAAAAAAAAAAAEhISUTg6Ov84Ojr/Zmdn//r6+v/6+vr/+vr6//r6+v/6+vr/+vr6//r6+v9ra2ttW1tbmzg6Ov84Ojr/AAAAAAAAAAAAAAAAAAAAAAAAAAAAAAAAAAAAAAAAAAAAAAAAAAAAAAAAAAAAAAAAAAAAAAAAAAAAAAAAAAAAAAAAAAAAAAAAAAAAACssLMM4Ojr/Zmdn//r6+v/6+vr/+vr6//r6+v/6+vr/+vr6//r6+v/6+vr/+vr6//r6+v9mZ2f/ODo6/yssLMMAAAAAAAAAAAAAAAAAAAAAAAAAAAAAAAAAAAAAAAAAAAAAAAAAAAAAAAAAAAAAAAAAAAAAAAAAAAAAAAAAAAAAAAAAABISElE4Ojr/ODo6//r6+v/6+vr/+vr6//r6+v/6+vr/+vr6//r6+v/6+vr/+vr6//r6+v/6+vr/+vr6/zg6Ov84Ojr/EhISUQAAAAAAAAAAAAAAAAAAAAAAAAAAAAAAAAAAAAAAAAAAAAAAAAAAAAAAAAAAAAAAAAAAAAAAAAAAAAAAAAAAAAAeHx+KODo6/5GSkv/6+vr/+vr6//r6+v/6+vr/+vr6//r6+v/6+vr/+vr6//r6+v/6+vr/+vr6//r6+v+RkpL/ODo6/yssLMMAAAAAAAAAAAAAAAAAAAAAAAAAAAAAAAAAAAAAAAAAAAAAAAAAAAAAAAAAAAAAAAAAAAAAAAAAAAAAAAAAAAAAODo6/zg6Ov+9vb3/+vr6//r6+v/6+vr/+vr6//r6+v/6+vr/+vr6//r6+v/6+vr/+vr6//r6+v/6+vr/+vr6/zg6Ov8rLCzDAAAAAAAAAAAAAAAAAAAAAAAAAAAAAAAAAAAAAAAAAAAAAAAAAAAAAAAAAAAAAAAAAAAAAAAAAAAAAAAAAAAAADg6Ov84Ojr/+vr6//r6+v/6+vr/+vr6//r6+v/6+vr/+vr6//r6+v/6+vr/+vr6//r6+v/6+vr/+vr6//r6+v84Ojr/ODo6/wAAAAAAAAAAAAAAAAAAAAAAAAAAAAAAAAAAAAAAAAAAAAAAAAAAAAAAAAAAAAAAAAAAAAAAAAAAAAAAAAAAAAA4Ojr/ODo6//r6+v/6+vr/+vr6//r6+v/6+vr/+vr6//r6+v/6+vr/+vr6//r6+v/6+vr/+vr6//r6+v/6+vr/ODo6/zg6Ov8AAAAAAAAAAAAAAAAAAAAAAAAAAAAAAAAAAAAAAAAAAAAAAAAAAAAAAAAAAAAAAAAAAAAAAAAAAAAAAAAAAAAAKywswzg6Ov/6+vr/+vr6//r6+v/6+vr/+vr6//r6+v/6+vr/+vr6//r6+v/6+vr/+vr6//r6+v/6+vr/vb29/zg6Ov84Ojr/AAAAAAAAAAAAAAAAAAAAAAAAAAAAAAAAAAAAAAAAAAAAAAAAAAAAAAAAAAAAAAAAAAAAAAAAAAAAAAAAAAAAACssLMM4Ojr/kZKS//r6+v/6+vr/+vr6//r6+v/6+vr/+vr6//r6+v/6+vr/+vr6//r6+v/6+vr/+vr6/5GSkv84Ojr/Hh8figAAAAAAAAAAAAAAAAAAAAAAAAAAAAAAAAAAAAAAAAAAAAAAAAAAAAAAAAAAAAAAAAAAAAAAAAAAAAAAAAAAAAASEhJRODo6/2ZnZ//6+vr/+vr6//r6+v/6+vr/+vr6//r6+v/6+vr/+vr6//r6+v/6+vr/+vr6//r6+v84Ojr/ODo6/xISElEAAAAAAAAAAAAAAAAAAAAAAAAAAAAAAAAAAAAAAAAAAAAAAAAAAAAAAAAAAAAAAAAAAAAAAAAAAAAAAAAAAAAAAAAAACssLMM4Ojr/Zmdn//r6+v/6+vr/+vr6//r6+v/6+vr/+vr6//r6+v/6+vr/+vr6//r6+v9mZ2f/ODo6/yssLMMAAAAAAAAAAAAAAAAAAAAAAAAAAAAAAAAAAAAAAAAAAAAAAAAAAAAAAAAAAAAAAAAAAAAAAAAAAAAAAAAAAAAAAAAAAAAAAAASEhJRODo6/zg6Ov9mZ2f/+vr6//r6+v/6+vr/+vr6//r6+v/6+vr/+vr6//r6+v9mZ2f/ODo6/zg6Ov8SEhJRAAAAAAAAAAAAAAAAAAAAAAAAAAAAAAAAAAAAAAAAAAAAAAAAAAAAAAAAAAAAAAAAAAAAAAAAAAAAAAAAAAAAAAAAAAAAAAAAAAAAABISElE4Ojr/ODo6/2ZnZ/+RkpL/+vr6//r6+v/6+vr/vb29/5GSkv84Ojr/ODo6/zg6Ov8SEhJRAAAAAAAAAAAAAAAAAAAAAAAAAAAAAAAAAAAAAAAAAAAAAAAAAAAAAAAAAAAAAAAAAAAAAAAAAAAAAAAAAAAAAAAAAAAAAAAAAAAAAAAAAAAAAAAAEhISUSssLMM4Ojr/ODo6/zg6Ov84Ojr/ODo6/zg6Ov84Ojr/ODo6/yssLMMSEhJRAAAAAAAAAAAAAAAAAAAAAAAAAAAAAAAAAAAAAAAAAAAAAAAAAAAAAAAAAAAAAAAAAAAAAAAAAAAAAAAAAAAAAAAAAAAAAAAAAAAAAAAAAAAAAAAAAAAAAAAAAAAAAAAAEhISUSssLMMrLCzDODo6/zg6Ov84Ojr/Hh8fihISElEAAAAAAAAAAAAAAAAAAAAAAAAAAAAAAAAAAAAAAAAAAAAAAAAAAAAAAAAAAAAAAAAAAAAAAAAAAAAAAAAnAAAAGAAAAAEAAAAAAAAA////AAAAAAAlAAAADAAAAAEAAABMAAAAZAAAAH4AAAAKAAAAIgEAACkAAAB+AAAACgAAAKUAAAAgAAAAIQDwAAAAAAAAAAAAAACAPwAAAAAAAAAAAACAPwAAAAAAAAAAAAAAAAAAAAAAAAAAAAAAAAAAAAAAAAAAJQAAAAwAAAAAAACAKAAAAAwAAAABAAAAUgAAAHABAAABAAAA6P///wAAAAAAAAAAAAAAAJABAAAAAAABAAAAAHMAZQBnAG8AZQAgAHUAaQAAAAAAAAAAAAAAAAAAAAAAAAAAAAAAAAAAAAAAAAAAAAAAAAAAAAAAAAAAAAAAAAAAAAAAHvLwdiBel3X4zAgE4rywXKAafwC2Jp/JkEKUGNhioBjIzNgDAAAAAMCBoRgAAAAAqIGhGAAAAACszNgDfNihA7TM2AN82KFYAQAAAMDM2AMv/4JYBMrbWAEAAAA8xttY2GKgGMhML2GQQpQYJMzYAznx8HZ0ytgDAAAAAAAA8HYszdgD6P///wAAAAAAAAAAAAAAAJABAAAAAAABAAAAAHMAZQBnAG8AZQAgAHUAaQDE+7ZR2MrYA61yXncAAJd1zMrYAwAAAADUytgDAAAAAAuqI1wAAJd1AAAAABMAFADivLBcIF6XdezK2ANk9YN2AAAAAPDWZw7gxJh1ZHYACAAAAAAlAAAADAAAAAEAAAAYAAAADAAAAP8AAAASAAAADAAAAAEAAAAeAAAAGAAAAH4AAAAKAAAAIwEAACoAAAAlAAAADAAAAAEAAABUAAAAqAAAAH8AAAAKAAAAIQEAACkAAAABAAAAAAD1QMdx9EB/AAAACgAAAA8AAABMAAAAAAAAAAAAAAAAAAAA//////////9sAAAARgBpAHIAbQBhACAAbgBvACAAdgDhAGwAaQBkAGEALwAMAAAABgAAAAgAAAAVAAAADAAAAAcAAAAOAAAADgAAAAcAAAAMAAAADAAAAAYAAAAGAAAADgAAAAwAAABLAAAAQAAAADAAAAAFAAAAIAAAAAEAAAABAAAAEAAAAAAAAAAAAAAARgIAACABAAAAAAAAAAAAAEYCAAAgAQAAUgAAAHABAAACAAAAFAAAAAkAAAAAAAAAAAAAALwCAAAAAAAAAQICIlMAeQBzAHQAZQBtAAAAAAAAAAAAAAAAAAAAAAAAAAAAAAAAAAAAAAAAAAAAAAAAAAAAAAAAAAAAAAAAAAAAAAAAAAAAjGGSd8A86ACIMg8EAAAAAPjMCAT4zAgEuLywXAAAAAALqiNcCQAAAAAAAAAAAAAAAAAAAAAAAADgzQgEAAAAAAAAAAAAAAAAAAAAAAAAAAAAAAAAAAAAAAAAAAAAAAAAAAAAAAAAAAAAAAAAAAAAAAAAAAAAAAAAbhCVdwAAuVEgTtcDuNGOd/jMCAQLqiNcAAAAAMjSjnf//wAAAAAAAKvTjner0453UE7XA1RO1wO4vLBcAAAAAAAAAAAAAAAABwAAAAAAAADhhl13CQAAAAcAAACITtcDiE7XAwACAAD8////AQAAAAAAAAAAAAAAAAAAAPDWZw7gxJh1ZHYACAAAAAAlAAAADAAAAAIAAAAnAAAAGAAAAAMAAAAAAAAAAAAAAAAAAAAlAAAADAAAAAMAAABMAAAAZAAAAAAAAAAAAAAA//////////8AAAAANAAAAAAAAABqAAAAIQDwAAAAAAAAAAAAAACAPwAAAAAAAAAAAACAPwAAAAAAAAAAAAAAAAAAAAAAAAAAAAAAAAAAAAAAAAAAJQAAAAwAAAAAAACAKAAAAAwAAAADAAAAJwAAABgAAAADAAAAAAAAAAAAAAAAAAAAJQAAAAwAAAADAAAATAAAAGQAAAAAAAAAAAAAAP//////////AAAAADQAAABAAgAAAAAAACEA8AAAAAAAAAAAAAAAgD8AAAAAAAAAAAAAgD8AAAAAAAAAAAAAAAAAAAAAAAAAAAAAAAAAAAAAAAAAACUAAAAMAAAAAAAAgCgAAAAMAAAAAwAAACcAAAAYAAAAAwAAAAAAAAAAAAAAAAAAACUAAAAMAAAAAwAAAEwAAABkAAAAAAAAAAAAAAD//////////0ACAAA0AAAAAAAAAGoAAAAhAPAAAAAAAAAAAAAAAIA/AAAAAAAAAAAAAIA/AAAAAAAAAAAAAAAAAAAAAAAAAAAAAAAAAAAAAAAAAAAlAAAADAAAAAAAAIAoAAAADAAAAAMAAAAnAAAAGAAAAAMAAAAAAAAAAAAAAAAAAAAlAAAADAAAAAMAAABMAAAAZAAAAAAAAACeAAAAPwIAAJ8AAAAAAAAAngAAAEACAAACAAAAIQDwAAAAAAAAAAAAAACAPwAAAAAAAAAAAACAPwAAAAAAAAAAAAAAAAAAAAAAAAAAAAAAAAAAAAAAAAAAJQAAAAwAAAAAAACAKAAAAAwAAAADAAAAJwAAABgAAAADAAAAAAAAAP///wAAAAAAJQAAAAwAAAADAAAATAAAAGQAAAAAAAAANAAAAD8CAACdAAAAAAAAADQAAABAAgAAagAAACEA8AAAAAAAAAAAAAAAgD8AAAAAAAAAAAAAgD8AAAAAAAAAAAAAAAAAAAAAAAAAAAAAAAAAAAAAAAAAACUAAAAMAAAAAAAAgCgAAAAMAAAAAwAAACcAAAAYAAAAAwAAAAAAAAD///8AAAAAACUAAAAMAAAAAwAAAEwAAABkAAAAFAAAAHoAAAAqAAAAnQAAABQAAAB6AAAAFwAAACQAAAAhAPAAAAAAAAAAAAAAAIA/AAAAAAAAAAAAAIA/AAAAAAAAAAAAAAAAAAAAAAAAAAAAAAAAAAAAAAAAAAAlAAAADAAAAAAAAIAoAAAADAAAAAMAAABSAAAAcAEAAAMAAADg////AAAAAAAAAAAAAAAAkAEAAAAAAAEAAAAAYQByAGkAYQBsAAAAAAAAAAAAAAAAAAAAAAAAAAAAAAAAAAAAAAAAAAAAAAAAAAAAAAAAAAAAAAAAAAAAAAAAAAAA1wMe8vB2AAAIBKgbBgSMEQrJ7ITXA35djncAAAAAfl2OdwAAAAAAAAAAIAAAAADdhBis0dtYCIXXA7m4i10AAAgEAAAAACAAAADQidcDcLPUDxyF1wNBY4FYIAAAAAEAAAAPAAAAsAMgYc1HgVjshtcDOfHwdjyF1wMHAAAAAADwdjC6dx3g////AAAAAAAAAAAAAAAAkAEAAAAAAAEAAAAAYQByAGkAYQBsAAAAAAAAAAAAAAAAAAAAAAAAAAAAAAAGAAAAAAAAAOGGXXcAAAAABgAAAKCG1wOghtcDAAIAAPz///8BAAAAAAAAAAAAAAAAAAAA8NZnDuDEmHVkdgAIAAAAACUAAAAMAAAAAwAAABgAAAAMAAAAAAAAABIAAAAMAAAAAQAAABYAAAAMAAAACAAAAFQAAABUAAAAFQAAAHoAAAApAAAAnQAAAAEAAAAAAPVAx3H0QBUAAACeAAAAAQAAAEwAAAAEAAAAFAAAAHoAAAArAAAAngAAAFAAAABYADIAFQAAABYAAAAMAAAAAAAAACUAAAAMAAAAAgAAACcAAAAYAAAABAAAAAAAAAD///8AAAAAACUAAAAMAAAABAAAAEwAAABkAAAAWAAAADwAAAArAgAAnQAAAFgAAAA8AAAA1AEAAGIAAAAhAPAAAAAAAAAAAAAAAIA/AAAAAAAAAAAAAIA/AAAAAAAAAAAAAAAAAAAAAAAAAAAAAAAAAAAAAAAAAAAlAAAADAAAAAAAAIAoAAAADAAAAAQAAAAnAAAAGAAAAAQAAAAAAAAA////AAAAAAAlAAAADAAAAAQAAABMAAAAZAAAAFgAAAA8AAAAKwIAAJUAAABYAAAAPAAAANQBAABaAAAAIQDwAAAAAAAAAAAAAACAPwAAAAAAAAAAAACAPwAAAAAAAAAAAAAAAAAAAAAAAAAAAAAAAAAAAAAAAAAAJQAAAAwAAAAAAACAKAAAAAwAAAAEAAAAJwAAABgAAAAEAAAAAAAAAP///wAAAAAAJQAAAAwAAAAEAAAATAAAAGQAAABYAAAAZgAAADYBAACVAAAAWAAAAGYAAADfAAAAMAAAACEA8AAAAAAAAAAAAAAAgD8AAAAAAAAAAAAAgD8AAAAAAAAAAAAAAAAAAAAAAAAAAAAAAAAAAAAAAAAAACUAAAAMAAAAAAAAgCgAAAAMAAAABAAAAFIAAABwAQAABAAAANz///8AAAAAAAAAAAAAAACQAQAAAAAAAQAAAABzAGUAZwBvAGUAIAB1AGkAAAAAAAAAAAAAAAAAAAAAAAAAAAAAAAAAAAAAAAAAAAAAAAAAAAAAAAAAAAAAAAAAAADXAx7y8HZ43CYlFAAAAJ4RCuIAAAAAAAAAALwCAAAAAAAAAQICIlMAeQBzAHQAZQBtAAAAAAAAAAAAAAAAAAAAAAAAAAAAAAAAAILHJ7wAhdcDJzBXVwEAAADAhdcDIA0AhAAAAABsAiBhDIXXA8CG1wM58fB2EIXXAwcAAAAAAPB21IbXA9z///8AAAAAAAAAAAAAAACQAQAAAAAAAQAAAABzAGUAZwBvAGUAIAB1AGkAAAAAAAAAAAAAAAAAAAAAAAAAAADhhl13AAAAAAkAAAB0htcDdIbXAwACAAD8////AQAAAAAAAAAAAAAAAAAAAAAAAAAAAAAA8NZnDmR2AAgAAAAAJQAAAAwAAAAEAAAAGAAAAAwAAAAAAAAAEgAAAAwAAAABAAAAHgAAABgAAABYAAAAZgAAADcBAACWAAAAJQAAAAwAAAAEAAAAVAAAAJwAAABZAAAAZgAAADUBAACVAAAAAQAAAAAA9UDHcfRAWQAAAGYAAAANAAAATAAAAAAAAAAAAAAAAAAAAP//////////aAAAAEEAbABiAGEAcgBvACAAQQBjAG8AcwB0AGEAIgAXAAAACQAAABUAAAASAAAADQAAABUAAAAKAAAAFwAAABEAAAAVAAAADwAAAAwAAAASAAAASwAAAEAAAAAwAAAABQAAACAAAAABAAAAAQAAABAAAAAAAAAAAAAAAEYCAAAgAQAAAAAAAAAAAABGAgAAIAEAACUAAAAMAAAAAgAAACcAAAAYAAAABQAAAAAAAAD///8AAAAAACUAAAAMAAAABQAAAEwAAABkAAAAAAAAAKgAAABFAgAAFwEAAAAAAACoAAAARgIAAHAAAAAhAPAAAAAAAAAAAAAAAIA/AAAAAAAAAAAAAIA/AAAAAAAAAAAAAAAAAAAAAAAAAAAAAAAAAAAAAAAAAAAlAAAADAAAAAAAAIAoAAAADAAAAAUAAAAnAAAAGAAAAAUAAAAAAAAA////AAAAAAAlAAAADAAAAAUAAABMAAAAZAAAAC0AAACoAAAAGAIAAMcAAAAtAAAAqAAAAOwBAAAgAAAAIQDwAAAAAAAAAAAAAACAPwAAAAAAAAAAAACAPwAAAAAAAAAAAAAAAAAAAAAAAAAAAAAAAAAAAAAAAAAAJQAAAAwAAAAAAACAKAAAAAwAAAAFAAAAJQAAAAwAAAABAAAAGAAAAAwAAAAAAAAAEgAAAAwAAAABAAAAHgAAABgAAAAtAAAAqAAAABkCAADIAAAAJQAAAAwAAAABAAAAVAAAAJwAAAAuAAAAqAAAAL8AAADHAAAAAQAAAAAA9UDHcfRALgAAAKgAAAANAAAATAAAAAAAAAAAAAAAAAAAAP//////////aAAAAEEAbABiAGEAcgBvACAAQQBjAG8AcwB0AGEAcwAPAAAABgAAAA4AAAAMAAAACAAAAA4AAAAHAAAADwAAAAsAAAAOAAAACgAAAAgAAAAMAAAASwAAAEAAAAAwAAAABQAAACAAAAABAAAAAQAAABAAAAAAAAAAAAAAAEYCAAAgAQAAAAAAAAAAAABGAgAAIAEAACUAAAAMAAAAAgAAACcAAAAYAAAABQAAAAAAAAD///8AAAAAACUAAAAMAAAABQAAAEwAAABkAAAALQAAANAAAAAYAgAA7wAAAC0AAADQAAAA7AEAACAAAAAhAPAAAAAAAAAAAAAAAIA/AAAAAAAAAAAAAIA/AAAAAAAAAAAAAAAAAAAAAAAAAAAAAAAAAAAAAAAAAAAlAAAADAAAAAAAAIAoAAAADAAAAAUAAAAlAAAADAAAAAEAAAAYAAAADAAAAAAAAAASAAAADAAAAAEAAAAeAAAAGAAAAC0AAADQAAAAGQIAAPAAAAAlAAAADAAAAAEAAABUAAAAiAAAAC4AAADQAAAAnQAAAO8AAAABAAAAAAD1QMdx9EAuAAAA0AAAAAoAAABMAAAAAAAAAAAAAAAAAAAA//////////9gAAAAUAByAGUAcwBpAGQAZQBuAHQAZQANAAAACAAAAA0AAAAKAAAABgAAAA4AAAANAAAADgAAAAgAAAANAAAASwAAAEAAAAAwAAAABQAAACAAAAABAAAAAQAAABAAAAAAAAAAAAAAAEYCAAAgAQAAAAAAAAAAAABGAgAAIAEAACUAAAAMAAAAAgAAACcAAAAYAAAABQAAAAAAAAD///8AAAAAACUAAAAMAAAABQAAAEwAAABkAAAALQAAAPgAAAAYAgAAFwEAAC0AAAD4AAAA7AEAACAAAAAhAPAAAAAAAAAAAAAAAIA/AAAAAAAAAAAAAIA/AAAAAAAAAAAAAAAAAAAAAAAAAAAAAAAAAAAAAAAAAAAlAAAADAAAAAAAAIAoAAAADAAAAAUAAAAlAAAADAAAAAEAAAAYAAAADAAAAAAAAAASAAAADAAAAAEAAAAWAAAADAAAAAAAAABUAAAAPAEAAC4AAAD4AAAAFwIAABcBAAABAAAAAAD1QMdx9EAuAAAA+AAAACgAAABMAAAABAAAAC0AAAD4AAAAGQIAABgBAACcAAAARgBpAHIAbQBhAGQAbwAgAHAAbwByADoAIABBAEwAQgBBAFIATwAgAEoATwBTAEUAIABBAEMATwBTAFQAQQAgAEYARQBSAFIARQBJAFIAQQAMAAAABgAAAAgAAAAVAAAADAAAAA4AAAAOAAAABwAAAA4AAAAOAAAACAAAAAUAAAAHAAAADwAAAAsAAAAOAAAADwAAAA4AAAASAAAABwAAAAkAAAASAAAADQAAAAwAAAAHAAAADwAAAA8AAAASAAAADQAAAA0AAAAPAAAABwAAAAwAAAAMAAAADgAAAA4AAAAMAAAABgAAAA4AAAAP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qn4xQY0TBo/lQlSdsCFjsSyt7uuOdZJsa6lFOIVzlTY=</DigestValue>
    </Reference>
    <Reference Type="http://www.w3.org/2000/09/xmldsig#Object" URI="#idOfficeObject">
      <DigestMethod Algorithm="http://www.w3.org/2001/04/xmlenc#sha256"/>
      <DigestValue>PVaOoKPqFfu3zKA/BrWczxoxik0WU6tp0nATGaeLDTQ=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qtyCLYL0Cu7d5Yv02CEF5yShadpoE6CPROQb2lifF8Y=</DigestValue>
    </Reference>
    <Reference Type="http://www.w3.org/2000/09/xmldsig#Object" URI="#idValidSigLnImg">
      <DigestMethod Algorithm="http://www.w3.org/2001/04/xmlenc#sha256"/>
      <DigestValue>nrwZlQtK929GGWBF9ebvsWubgy206UzzLBVdsIOC5zY=</DigestValue>
    </Reference>
    <Reference Type="http://www.w3.org/2000/09/xmldsig#Object" URI="#idInvalidSigLnImg">
      <DigestMethod Algorithm="http://www.w3.org/2001/04/xmlenc#sha256"/>
      <DigestValue>LeNKjF0TPkXY9xqFUSNCQ7r2I2vIr9VvPoe51Mn7ZPM=</DigestValue>
    </Reference>
  </SignedInfo>
  <SignatureValue>jq2EuKx1Oa7yUi+DwY8AtXjRpPYCZp9e7ZTKyfrAU+gCA07GjahFIKybY50zyS7botaQ9twNRIRu
z2W+nYtRCChfXRIjF2rMwfMxkSb61JndGn8L1DCfYFyudvCIze1s/iLwAjFbuPihi57qS3lbiOls
MMcg6epd3EYFAxNVkDEof1S7qkIgr4LMObp5cydpSazj9PQfI/Jqwe0QY1DYNyxNQ7S9DqdvynIU
9e9V/qMZiRxvjeFQsr4Fll/vIPkhpB6z0ra88xPiEhC7ca6PvMln08mQmZpDTjx/P6CQncgCS8yC
NMss5aXIZ5kcp8+jZRR1YAo1nEdvq7pkoNZb5g==</SignatureValue>
  <KeyInfo>
    <X509Data>
      <X509Certificate>MIIIADCCBeigAwIBAgIIRrcOCWc9WGUwDQYJKoZIhvcNAQELBQAwWzEXMBUGA1UEBRMOUlVDIDgwMDUwMTcyLTExGjAYBgNVBAMTEUNBLURPQ1VNRU5UQSBTLkEuMRcwFQYDVQQKEw5ET0NVTUVOVEEgUy5BLjELMAkGA1UEBhMCUFkwHhcNMjEwNDMwMTgzMjU1WhcNMjMwNDMwMTg0MjU1WjCBnjELMAkGA1UEBhMCUFkxFTATBgNVBAQMDE1BUlRJIFZBUkVMQTERMA8GA1UEBRMIQ0k4MjUwOTUxFTATBgNVBCoMDEpPUkdFIERBTklFTDEXMBUGA1UECgwOUEVSU09OQSBGSVNJQ0ExETAPBgNVBAsMCEZJUk1BIEYyMSIwIAYDVQQDDBlKT1JHRSBEQU5JRUwgTUFSVEkgVkFSRUxBMIIBIjANBgkqhkiG9w0BAQEFAAOCAQ8AMIIBCgKCAQEAwASF7Rqs2P3t4u/CHC5QFZyOhpAx+E4N4WnAeQsgs+WENKfWE3hm2T4v5OOD9gvz3yOF3cBcBU+3DfG2wGkctSwpgjLkMRwmj3widVBJtZAg3k8WcGSJasE/xKnyEvJy71NYBF8z1wwqZQ/kINrGj2m7asTGPbbm6IWGcg2Hr/c8CvLmHMojbLN0PNTylyjJDffgVB6p3/sdBh2ACDOmZPzA94P5+Y7AMsJxWORuy/MXc4Wv+TI6DPPK5ao8er3QbFo0CF8WwcA8uq9n01qz9edoD/Q6KdXYKxyqvGs74cieY+dFidot/hdg+T/Y3X2/GzULvFQqTJMGNkNbrXn+UQIDAQABo4IDgjCCA34wDAYDVR0TAQH/BAIwADAOBgNVHQ8BAf8EBAMCBeAwKgYDVR0lAQH/BCAwHgYIKwYBBQUHAwEGCCsGAQUFBwMCBggrBgEFBQcDBDAdBgNVHQ4EFgQUg2GDQ5B8RAY35yE7+IaludoRp30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YGA1UdEQQfMB2BG2RhbmltYXJ0aXZhcmVsYUBob3RtYWlsLmNvb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9L/MjJ9+9264D7Jbz/uAyU/7a/fRpMesRwpiJYQ905jIuyWl84j0c+uVAnCP7Mquc7mZCwEZ0a/5yUJ65SK2Tcch5VbT2S+7yGzQrY0zG/jxGg3dAsXgRsGULDo97HB4drCjgf2MJ/huehOmnAMtkNM/a61cGXUwAgnzL6MC/WROMDvuh0dD++J9xJdbZC7MzLXZMkI7KxBYisbPLBe/CbgWsC01U6FeUWblwBS8BiYg6Qus0ogxEQyzXvd1dasMFVl2s211q9sfxDHBIKG9su2syc+7a2P6RU1D72/XYIOV3relAZk8enjRFbqy1gxGTybpon3eAt9daugOuoduUXNW0BZT1Zj2egAMFTWMrsjuM7KOCXkDnD/QVg+lEt7Z1YIXtkltRuhMgl8gQs1dcYvq4EfuuROZSksCPVPHl8P52sbAbFyA+kakZkdPt59Rm6BE+lDMfQPYykPV48Z0SJ+wH2HWeVhGXD5lOXDhg+YVu+cZ6YrCr2HnDqU3MMPGJMTyBa1LfGd9ho/sQ6OLZfyVWjgMv2QS0yI00aIXl3GFVu0nS5FwgmPEWbuf7WjozN8eNqU3TZhwiG2iALV+ZznYU2JG17O2mJienPaqcQPFtAhzb4BuJUMC+qWYSAdANTHIhBW7yMgOmotM3EP8Ko89gnJbKK5gH/MvZkIvy1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9rCy701ymfSGqV3nhK+PeXz2ZGERp/O7czffNSxZRs8=</DigestValue>
      </Reference>
      <Reference URI="/xl/calcChain.xml?ContentType=application/vnd.openxmlformats-officedocument.spreadsheetml.calcChain+xml">
        <DigestMethod Algorithm="http://www.w3.org/2001/04/xmlenc#sha256"/>
        <DigestValue>aM9uT/vFtEgoHeluH09p6F81s9C0UpVWo2QoTCjv6P4=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8lZnWYrt8tB8aouUUDyUhZImLeEXtf0jolkx+Yi7024=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j79VH7ko70R7pttbrbb54NwBUX8PiGH2zPclev8hocs=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QBGRECwR0XOmOfLaC+mT0g4rVxEIMgWxf6UbzIzBS2M=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SzUwfM+070WfaihxKf2Tz9lK1xmsim2Zq7/Kq5lbAZ0=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6uUBpchHakqQDChgLemNyI2cKWqBIOFCUSJJMq3HYkA=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9oZOvz116V2KJExU+fflxJ2HMBOVSpuYRl6+lYugQdA=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t4ijl1+v8IzzX/jMcI30Wqf1ef/NpgEjiPHxDPAoTmM=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dqt4XuTsRDLA83gtZJV3Ou89f5+1p1rOzQ5CJnMGbRU=</DigestValue>
      </Reference>
      <Reference URI="/xl/drawings/drawing10.xml?ContentType=application/vnd.openxmlformats-officedocument.drawing+xml">
        <DigestMethod Algorithm="http://www.w3.org/2001/04/xmlenc#sha256"/>
        <DigestValue>/HeYJBidB43uIys1F8wBTyn4U/C7I5mmTH5ywYzzU4c=</DigestValue>
      </Reference>
      <Reference URI="/xl/drawings/drawing11.xml?ContentType=application/vnd.openxmlformats-officedocument.drawing+xml">
        <DigestMethod Algorithm="http://www.w3.org/2001/04/xmlenc#sha256"/>
        <DigestValue>0bPVO0LKVlEai03EgrpeuS7tcMAAGaBQJ9tduhD01mc=</DigestValue>
      </Reference>
      <Reference URI="/xl/drawings/drawing12.xml?ContentType=application/vnd.openxmlformats-officedocument.drawing+xml">
        <DigestMethod Algorithm="http://www.w3.org/2001/04/xmlenc#sha256"/>
        <DigestValue>IPM3xwdMRdwPotep8WJiBc8tmtVCWGkKqoOXCDdY9Qg=</DigestValue>
      </Reference>
      <Reference URI="/xl/drawings/drawing13.xml?ContentType=application/vnd.openxmlformats-officedocument.drawing+xml">
        <DigestMethod Algorithm="http://www.w3.org/2001/04/xmlenc#sha256"/>
        <DigestValue>chle4lKy6kOO7d/kZKNKA9g4gtpoRs/RAMgMKQowqFA=</DigestValue>
      </Reference>
      <Reference URI="/xl/drawings/drawing14.xml?ContentType=application/vnd.openxmlformats-officedocument.drawing+xml">
        <DigestMethod Algorithm="http://www.w3.org/2001/04/xmlenc#sha256"/>
        <DigestValue>ix3v1eCneGhgXfJ5wd08jlZ5dlDlbA0ZAaxjoIJ+cAA=</DigestValue>
      </Reference>
      <Reference URI="/xl/drawings/drawing15.xml?ContentType=application/vnd.openxmlformats-officedocument.drawing+xml">
        <DigestMethod Algorithm="http://www.w3.org/2001/04/xmlenc#sha256"/>
        <DigestValue>3/OXAubkyJ+1FR4xKVt1FrUWEdKYh4mxA3/jfjAgj/w=</DigestValue>
      </Reference>
      <Reference URI="/xl/drawings/drawing16.xml?ContentType=application/vnd.openxmlformats-officedocument.drawing+xml">
        <DigestMethod Algorithm="http://www.w3.org/2001/04/xmlenc#sha256"/>
        <DigestValue>O8mKAA8M0HArwX1goX9WDJTw1IBBd1lfQK+kKytW+nk=</DigestValue>
      </Reference>
      <Reference URI="/xl/drawings/drawing17.xml?ContentType=application/vnd.openxmlformats-officedocument.drawing+xml">
        <DigestMethod Algorithm="http://www.w3.org/2001/04/xmlenc#sha256"/>
        <DigestValue>GQzV3ikeyUOhNBC3zbzvtuX0Hp5D+UOlFWEp+pQLrdw=</DigestValue>
      </Reference>
      <Reference URI="/xl/drawings/drawing18.xml?ContentType=application/vnd.openxmlformats-officedocument.drawing+xml">
        <DigestMethod Algorithm="http://www.w3.org/2001/04/xmlenc#sha256"/>
        <DigestValue>ep2OtiOMmdecum1FvpD7E3Ht8Rf2GKK8bhBQM+VASyM=</DigestValue>
      </Reference>
      <Reference URI="/xl/drawings/drawing19.xml?ContentType=application/vnd.openxmlformats-officedocument.drawing+xml">
        <DigestMethod Algorithm="http://www.w3.org/2001/04/xmlenc#sha256"/>
        <DigestValue>0NmDo6pV0UraAST4k/AOfFDKyDN3JCVeirFZ9w1ejcI=</DigestValue>
      </Reference>
      <Reference URI="/xl/drawings/drawing2.xml?ContentType=application/vnd.openxmlformats-officedocument.drawing+xml">
        <DigestMethod Algorithm="http://www.w3.org/2001/04/xmlenc#sha256"/>
        <DigestValue>2XkA7se3fKJ0FJpoc0OHkhsa9Phl2KumKN/y1lf1Mrw=</DigestValue>
      </Reference>
      <Reference URI="/xl/drawings/drawing20.xml?ContentType=application/vnd.openxmlformats-officedocument.drawing+xml">
        <DigestMethod Algorithm="http://www.w3.org/2001/04/xmlenc#sha256"/>
        <DigestValue>cOy/mNbcyGQYuthmmNnp6WQREi/l/P7WNGhVcaC9sQ4=</DigestValue>
      </Reference>
      <Reference URI="/xl/drawings/drawing21.xml?ContentType=application/vnd.openxmlformats-officedocument.drawing+xml">
        <DigestMethod Algorithm="http://www.w3.org/2001/04/xmlenc#sha256"/>
        <DigestValue>ckTcxMh1XuQ/jjP2GxMrQcY4mSK/14rI2UTPgyX3tCc=</DigestValue>
      </Reference>
      <Reference URI="/xl/drawings/drawing22.xml?ContentType=application/vnd.openxmlformats-officedocument.drawing+xml">
        <DigestMethod Algorithm="http://www.w3.org/2001/04/xmlenc#sha256"/>
        <DigestValue>XSBuxZSNdT5T42bNCVig7iupvG2dDlZsesscbxb1t9E=</DigestValue>
      </Reference>
      <Reference URI="/xl/drawings/drawing23.xml?ContentType=application/vnd.openxmlformats-officedocument.drawing+xml">
        <DigestMethod Algorithm="http://www.w3.org/2001/04/xmlenc#sha256"/>
        <DigestValue>xHupm171u6xrHSdfxYLwWO9g6cb13fwHhcPH486sIFo=</DigestValue>
      </Reference>
      <Reference URI="/xl/drawings/drawing24.xml?ContentType=application/vnd.openxmlformats-officedocument.drawing+xml">
        <DigestMethod Algorithm="http://www.w3.org/2001/04/xmlenc#sha256"/>
        <DigestValue>bnB2Aet2gbhIkkwxKIbawMjDkiobMFFqB73pUJUCk3w=</DigestValue>
      </Reference>
      <Reference URI="/xl/drawings/drawing25.xml?ContentType=application/vnd.openxmlformats-officedocument.drawing+xml">
        <DigestMethod Algorithm="http://www.w3.org/2001/04/xmlenc#sha256"/>
        <DigestValue>/GrEJOSzQ86ZvMAmv//L7HPw5Be8OnbQI7N/IEUlgG8=</DigestValue>
      </Reference>
      <Reference URI="/xl/drawings/drawing26.xml?ContentType=application/vnd.openxmlformats-officedocument.drawing+xml">
        <DigestMethod Algorithm="http://www.w3.org/2001/04/xmlenc#sha256"/>
        <DigestValue>wGnRP46UKOcGI0FzZvnvHj+XbbWFE6hr0hYNNiA8yto=</DigestValue>
      </Reference>
      <Reference URI="/xl/drawings/drawing3.xml?ContentType=application/vnd.openxmlformats-officedocument.drawing+xml">
        <DigestMethod Algorithm="http://www.w3.org/2001/04/xmlenc#sha256"/>
        <DigestValue>97th3GJKYj/rG2Njr6BAgMekOTW1uBwYK5Vo7kZ5Nxs=</DigestValue>
      </Reference>
      <Reference URI="/xl/drawings/drawing4.xml?ContentType=application/vnd.openxmlformats-officedocument.drawing+xml">
        <DigestMethod Algorithm="http://www.w3.org/2001/04/xmlenc#sha256"/>
        <DigestValue>UyYwo1uQoePjB7Ugq4WwC2fqwzNYaWhwDlcsJ0nm9qk=</DigestValue>
      </Reference>
      <Reference URI="/xl/drawings/drawing5.xml?ContentType=application/vnd.openxmlformats-officedocument.drawing+xml">
        <DigestMethod Algorithm="http://www.w3.org/2001/04/xmlenc#sha256"/>
        <DigestValue>BjMeuJWUH++XHIOlsJXnHxlFOyEJ6A7dD2nWq6xxId8=</DigestValue>
      </Reference>
      <Reference URI="/xl/drawings/drawing6.xml?ContentType=application/vnd.openxmlformats-officedocument.drawing+xml">
        <DigestMethod Algorithm="http://www.w3.org/2001/04/xmlenc#sha256"/>
        <DigestValue>p7L23aMsZcbQwfDeFeYUFApv5fDqsb8zL+EkvgE3K7g=</DigestValue>
      </Reference>
      <Reference URI="/xl/drawings/drawing7.xml?ContentType=application/vnd.openxmlformats-officedocument.drawing+xml">
        <DigestMethod Algorithm="http://www.w3.org/2001/04/xmlenc#sha256"/>
        <DigestValue>such8Q0m651XmC7KMjAtjj1NawQ04DfcZfzJHzmYHnU=</DigestValue>
      </Reference>
      <Reference URI="/xl/drawings/drawing8.xml?ContentType=application/vnd.openxmlformats-officedocument.drawing+xml">
        <DigestMethod Algorithm="http://www.w3.org/2001/04/xmlenc#sha256"/>
        <DigestValue>yCNYxWh+eZFOdCp2+oi8eap7HPd/F2fw575C6dYdCpk=</DigestValue>
      </Reference>
      <Reference URI="/xl/drawings/drawing9.xml?ContentType=application/vnd.openxmlformats-officedocument.drawing+xml">
        <DigestMethod Algorithm="http://www.w3.org/2001/04/xmlenc#sha256"/>
        <DigestValue>qlAXZY6HkKHjp2mD04SS/mnfO6zotb2IvVvqrqOXrdI=</DigestValue>
      </Reference>
      <Reference URI="/xl/drawings/vmlDrawing1.vml?ContentType=application/vnd.openxmlformats-officedocument.vmlDrawing">
        <DigestMethod Algorithm="http://www.w3.org/2001/04/xmlenc#sha256"/>
        <DigestValue>/yIA38VNCetqdBDpeTjo6FK66vhJOOoqPcteczjaMVc=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kW/vHgeRUC3x68aZF1xjNkzNY1f/JobffaeEDHePDXI=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qFijDQuWGcAsTAsy8gisaWuPi8QSMV6l/fJxWEIumcM=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MYdFQUQqQdeDq5Y2ua7K90Nr8nMR1Aaq6rZR1scIA9I=</DigestValue>
      </Reference>
      <Reference URI="/xl/media/image1.jpeg?ContentType=image/jpeg">
        <DigestMethod Algorithm="http://www.w3.org/2001/04/xmlenc#sha256"/>
        <DigestValue>4hvsGE00pVqKO61jQ0FHPiLSx4tKlRxLxq7Oy7HR4c0=</DigestValue>
      </Reference>
      <Reference URI="/xl/media/image10.jpeg?ContentType=image/jpeg">
        <DigestMethod Algorithm="http://www.w3.org/2001/04/xmlenc#sha256"/>
        <DigestValue>LcBgkrt0AYJCdlUC53njc144bDz5XVYZI+1xwQq1zrY=</DigestValue>
      </Reference>
      <Reference URI="/xl/media/image11.jpeg?ContentType=image/jpeg">
        <DigestMethod Algorithm="http://www.w3.org/2001/04/xmlenc#sha256"/>
        <DigestValue>gcSgbiOdFj8mH+FmfW6SzBX3qWhdmXbPkyfEsb5OChA=</DigestValue>
      </Reference>
      <Reference URI="/xl/media/image12.jpeg?ContentType=image/jpeg">
        <DigestMethod Algorithm="http://www.w3.org/2001/04/xmlenc#sha256"/>
        <DigestValue>VHLXU7w0VjVSy0zKjLKVzyYi5NiV5wtwXmHSuzFzgv0=</DigestValue>
      </Reference>
      <Reference URI="/xl/media/image2.emf?ContentType=image/x-emf">
        <DigestMethod Algorithm="http://www.w3.org/2001/04/xmlenc#sha256"/>
        <DigestValue>guePAloKNcUP9tORx7GosmPKoiyX48+xS8brg1xSj/0=</DigestValue>
      </Reference>
      <Reference URI="/xl/media/image3.emf?ContentType=image/x-emf">
        <DigestMethod Algorithm="http://www.w3.org/2001/04/xmlenc#sha256"/>
        <DigestValue>RiOTZ8c9Pke7nGjP4QQI2mQ8DCbH2Ui4sSL7A32BUmk=</DigestValue>
      </Reference>
      <Reference URI="/xl/media/image4.emf?ContentType=image/x-emf">
        <DigestMethod Algorithm="http://www.w3.org/2001/04/xmlenc#sha256"/>
        <DigestValue>qc4a0jrJmHaZnrMGqbN8FZU/KDd6WF4xgQp0fmP9VSg=</DigestValue>
      </Reference>
      <Reference URI="/xl/media/image5.emf?ContentType=image/x-emf">
        <DigestMethod Algorithm="http://www.w3.org/2001/04/xmlenc#sha256"/>
        <DigestValue>IE3c/1e10Urhhr1rbLlNmWZrYEuksz4SYharPyt3bMI=</DigestValue>
      </Reference>
      <Reference URI="/xl/media/image6.jpeg?ContentType=image/jpeg">
        <DigestMethod Algorithm="http://www.w3.org/2001/04/xmlenc#sha256"/>
        <DigestValue>qs3zA5mj8xHc5TqJatINXQu4CPAV15+MSe4mZRnS1N0=</DigestValue>
      </Reference>
      <Reference URI="/xl/media/image7.jpeg?ContentType=image/jpeg">
        <DigestMethod Algorithm="http://www.w3.org/2001/04/xmlenc#sha256"/>
        <DigestValue>tNMoazzR/JRM1XMYXZd3Pg1245q2ncFjuFumfuykIMk=</DigestValue>
      </Reference>
      <Reference URI="/xl/media/image8.jpeg?ContentType=image/jpeg">
        <DigestMethod Algorithm="http://www.w3.org/2001/04/xmlenc#sha256"/>
        <DigestValue>5O0a0IEmF9Pq6kOrVr6DyjSjb21yvQaYC9CGOzpg6qM=</DigestValue>
      </Reference>
      <Reference URI="/xl/media/image9.jpeg?ContentType=image/jpeg">
        <DigestMethod Algorithm="http://www.w3.org/2001/04/xmlenc#sha256"/>
        <DigestValue>b53H54Y8VOWrImZzNWz8Zg888D4VyYaLuwBVOJ3DkF8=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/rX1y3adr24Th3PbJvobWkO3TlxtNW/8csCTpEYOf48=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0TimpDU1pGb1WhffCpHcWvfLgXFTIrH52vaUUYjaYO4=</DigestValue>
      </Reference>
      <Reference URI="/xl/styles.xml?ContentType=application/vnd.openxmlformats-officedocument.spreadsheetml.styles+xml">
        <DigestMethod Algorithm="http://www.w3.org/2001/04/xmlenc#sha256"/>
        <DigestValue>98g9CV+dgz6bVL2DiCMJR0e3d/8Ls+XZ3cq8tdxTQn0=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ksTj3Mo4GtMzlu7sdYAuHGds8svp9Ii5CQ9lKF7RKlE=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n/jAn+Bk89kE0yElwYhyfNm77jaZvwFkReNHCCZmKmw=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XnDA2BoSmaRGMO0smU10ZGl1fiiE2Lkt86r3e8ImQJ8=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Io5ecS2zqt2+Hz8BWDnuVLrw+IZ0w8//MSy7Xy0knB4=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g+ZFq29K4RpRAZPMFurd+C3Ynm8ih3zKfcgKjiTYMaI=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qcqV6O8u78QVOuzCGABmntISiKJNdxsmBwrFW3wXbDU=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DPbpTmnQc2WGw2UEpv7dYjGJbmK5JYc6F/1np4yCS4E=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mAQlRSm04J1DRxPp4q2wftPCGTyEYai0TrYnm/KFKHE=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PJnnkIoTWA5H9Vl1gfXuSB3IOUSPgxDeLKH82Ct1W/Y=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M5S5r/VuDqIXKu2JN+G+lhD9Zxr0Ibrwui54IKDvkss=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XrPIgY8JtQA220b+iu4M30LlCznyTg5kr1ZRyRUDbeU=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Pkpe2ncPkQ4ywdQvWiU7JduahD4VrMd8Ry0GvJTXJ64=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9cg8PvYRhcF0mzdl+LSvIz2TGzbMdBV2dbDjHP5Euno=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sheet1.xml?ContentType=application/vnd.openxmlformats-officedocument.spreadsheetml.worksheet+xml">
        <DigestMethod Algorithm="http://www.w3.org/2001/04/xmlenc#sha256"/>
        <DigestValue>RoDvkLbl2mi5+7uUIQc6BzxIdnfOHfrCfmD0SPiPing=</DigestValue>
      </Reference>
      <Reference URI="/xl/worksheets/sheet10.xml?ContentType=application/vnd.openxmlformats-officedocument.spreadsheetml.worksheet+xml">
        <DigestMethod Algorithm="http://www.w3.org/2001/04/xmlenc#sha256"/>
        <DigestValue>GBPo3gAkBvLif1uNpw60hT5UjhOXihE9h60V81RWmbk=</DigestValue>
      </Reference>
      <Reference URI="/xl/worksheets/sheet11.xml?ContentType=application/vnd.openxmlformats-officedocument.spreadsheetml.worksheet+xml">
        <DigestMethod Algorithm="http://www.w3.org/2001/04/xmlenc#sha256"/>
        <DigestValue>58Kdv6uegWHiXOMyA5kv5GG+cWCgWPpeQHfItiXY+dU=</DigestValue>
      </Reference>
      <Reference URI="/xl/worksheets/sheet12.xml?ContentType=application/vnd.openxmlformats-officedocument.spreadsheetml.worksheet+xml">
        <DigestMethod Algorithm="http://www.w3.org/2001/04/xmlenc#sha256"/>
        <DigestValue>Eu3USKTp8Y/5fIyyq2BalkNeYM4eJmy4t7yG/D5hsac=</DigestValue>
      </Reference>
      <Reference URI="/xl/worksheets/sheet13.xml?ContentType=application/vnd.openxmlformats-officedocument.spreadsheetml.worksheet+xml">
        <DigestMethod Algorithm="http://www.w3.org/2001/04/xmlenc#sha256"/>
        <DigestValue>7nf2O2Oo2pGXu7OIDO+5aJ5ne+wpTcaf4Zh03seTMiM=</DigestValue>
      </Reference>
      <Reference URI="/xl/worksheets/sheet14.xml?ContentType=application/vnd.openxmlformats-officedocument.spreadsheetml.worksheet+xml">
        <DigestMethod Algorithm="http://www.w3.org/2001/04/xmlenc#sha256"/>
        <DigestValue>1f5DLZSiUnwvBpJInkHc7mB2k1fKfcPWE5qUySBTYQ0=</DigestValue>
      </Reference>
      <Reference URI="/xl/worksheets/sheet15.xml?ContentType=application/vnd.openxmlformats-officedocument.spreadsheetml.worksheet+xml">
        <DigestMethod Algorithm="http://www.w3.org/2001/04/xmlenc#sha256"/>
        <DigestValue>GTpWurLuyL7w6GKeoW5wjhk6CBl2BEWR8p9VxFgPiBs=</DigestValue>
      </Reference>
      <Reference URI="/xl/worksheets/sheet16.xml?ContentType=application/vnd.openxmlformats-officedocument.spreadsheetml.worksheet+xml">
        <DigestMethod Algorithm="http://www.w3.org/2001/04/xmlenc#sha256"/>
        <DigestValue>y8YB0PJJ3kyKeNJCjcihAsOJM5jI5tXnFweUDmNells=</DigestValue>
      </Reference>
      <Reference URI="/xl/worksheets/sheet17.xml?ContentType=application/vnd.openxmlformats-officedocument.spreadsheetml.worksheet+xml">
        <DigestMethod Algorithm="http://www.w3.org/2001/04/xmlenc#sha256"/>
        <DigestValue>RlI4DXP87VMWHWno+Gyt44FEM4gRxLyuiVfAVR/b/ZM=</DigestValue>
      </Reference>
      <Reference URI="/xl/worksheets/sheet18.xml?ContentType=application/vnd.openxmlformats-officedocument.spreadsheetml.worksheet+xml">
        <DigestMethod Algorithm="http://www.w3.org/2001/04/xmlenc#sha256"/>
        <DigestValue>Qx3u1sZAx5zIPUbI78rp5B1XPM9AEB2uY++7djaoRBM=</DigestValue>
      </Reference>
      <Reference URI="/xl/worksheets/sheet19.xml?ContentType=application/vnd.openxmlformats-officedocument.spreadsheetml.worksheet+xml">
        <DigestMethod Algorithm="http://www.w3.org/2001/04/xmlenc#sha256"/>
        <DigestValue>YR9clMEJ31J8ORpEngdZZ8W7b3r/iDzgYTirEQXqN/w=</DigestValue>
      </Reference>
      <Reference URI="/xl/worksheets/sheet2.xml?ContentType=application/vnd.openxmlformats-officedocument.spreadsheetml.worksheet+xml">
        <DigestMethod Algorithm="http://www.w3.org/2001/04/xmlenc#sha256"/>
        <DigestValue>3QjDdIJKX97qSrgGF/LAy8rKWuROjU5Y0kfnX6ZO8EI=</DigestValue>
      </Reference>
      <Reference URI="/xl/worksheets/sheet20.xml?ContentType=application/vnd.openxmlformats-officedocument.spreadsheetml.worksheet+xml">
        <DigestMethod Algorithm="http://www.w3.org/2001/04/xmlenc#sha256"/>
        <DigestValue>kE0j5vJbz7ZbSpTj2X4wBN0gYIErpxwzBBplcm1IbM4=</DigestValue>
      </Reference>
      <Reference URI="/xl/worksheets/sheet21.xml?ContentType=application/vnd.openxmlformats-officedocument.spreadsheetml.worksheet+xml">
        <DigestMethod Algorithm="http://www.w3.org/2001/04/xmlenc#sha256"/>
        <DigestValue>XaKeAUP4dUC3lX/Kit0Xy5xxkh9dE4Vv0KPF71QLBqY=</DigestValue>
      </Reference>
      <Reference URI="/xl/worksheets/sheet22.xml?ContentType=application/vnd.openxmlformats-officedocument.spreadsheetml.worksheet+xml">
        <DigestMethod Algorithm="http://www.w3.org/2001/04/xmlenc#sha256"/>
        <DigestValue>zbJGj43qT+gbT2FejQSvhiKFhZGNKdjL7bHyunKEOoc=</DigestValue>
      </Reference>
      <Reference URI="/xl/worksheets/sheet23.xml?ContentType=application/vnd.openxmlformats-officedocument.spreadsheetml.worksheet+xml">
        <DigestMethod Algorithm="http://www.w3.org/2001/04/xmlenc#sha256"/>
        <DigestValue>oVBwYr/nEjpGZAHVJT4X3JOya/PZxFc1Fgp0T7QaRgw=</DigestValue>
      </Reference>
      <Reference URI="/xl/worksheets/sheet24.xml?ContentType=application/vnd.openxmlformats-officedocument.spreadsheetml.worksheet+xml">
        <DigestMethod Algorithm="http://www.w3.org/2001/04/xmlenc#sha256"/>
        <DigestValue>4WCFzrxQ6+sHHSHLpVFgQvzMwJa4QC2CUHtnZmQlhlQ=</DigestValue>
      </Reference>
      <Reference URI="/xl/worksheets/sheet25.xml?ContentType=application/vnd.openxmlformats-officedocument.spreadsheetml.worksheet+xml">
        <DigestMethod Algorithm="http://www.w3.org/2001/04/xmlenc#sha256"/>
        <DigestValue>efO2qHuTngwGw+mkh1l6tAEgnCrjpGq7jWgpkH7bZW4=</DigestValue>
      </Reference>
      <Reference URI="/xl/worksheets/sheet26.xml?ContentType=application/vnd.openxmlformats-officedocument.spreadsheetml.worksheet+xml">
        <DigestMethod Algorithm="http://www.w3.org/2001/04/xmlenc#sha256"/>
        <DigestValue>M1tX4EKv5SkZ3U6C0meb2aWYbtA/JqQg938lOEKcOpE=</DigestValue>
      </Reference>
      <Reference URI="/xl/worksheets/sheet3.xml?ContentType=application/vnd.openxmlformats-officedocument.spreadsheetml.worksheet+xml">
        <DigestMethod Algorithm="http://www.w3.org/2001/04/xmlenc#sha256"/>
        <DigestValue>87sgzZPFbCWp3azho0hpWDix8axkh3gBYjhrvR6Wvis=</DigestValue>
      </Reference>
      <Reference URI="/xl/worksheets/sheet4.xml?ContentType=application/vnd.openxmlformats-officedocument.spreadsheetml.worksheet+xml">
        <DigestMethod Algorithm="http://www.w3.org/2001/04/xmlenc#sha256"/>
        <DigestValue>H2EpcTKkd5Y+JkZHyh4fPJll+j33n+4sIvqQFjDsSQk=</DigestValue>
      </Reference>
      <Reference URI="/xl/worksheets/sheet5.xml?ContentType=application/vnd.openxmlformats-officedocument.spreadsheetml.worksheet+xml">
        <DigestMethod Algorithm="http://www.w3.org/2001/04/xmlenc#sha256"/>
        <DigestValue>zb/vjlJI3mdcgz4+ZF9zhGqStpgtVJJQxqFZwo5efdM=</DigestValue>
      </Reference>
      <Reference URI="/xl/worksheets/sheet6.xml?ContentType=application/vnd.openxmlformats-officedocument.spreadsheetml.worksheet+xml">
        <DigestMethod Algorithm="http://www.w3.org/2001/04/xmlenc#sha256"/>
        <DigestValue>8akbkgbzDrDNt304O4/AsOOUz6hxbWahAALfuCAwAFU=</DigestValue>
      </Reference>
      <Reference URI="/xl/worksheets/sheet7.xml?ContentType=application/vnd.openxmlformats-officedocument.spreadsheetml.worksheet+xml">
        <DigestMethod Algorithm="http://www.w3.org/2001/04/xmlenc#sha256"/>
        <DigestValue>8kbkw6CaVj24hzmiW4u0AHPXSW7O5PSpEZqM7dg6qSU=</DigestValue>
      </Reference>
      <Reference URI="/xl/worksheets/sheet8.xml?ContentType=application/vnd.openxmlformats-officedocument.spreadsheetml.worksheet+xml">
        <DigestMethod Algorithm="http://www.w3.org/2001/04/xmlenc#sha256"/>
        <DigestValue>crwRaaoi87appXBhbm1dXhBJm8wwxn1NO1+dlLTt67o=</DigestValue>
      </Reference>
      <Reference URI="/xl/worksheets/sheet9.xml?ContentType=application/vnd.openxmlformats-officedocument.spreadsheetml.worksheet+xml">
        <DigestMethod Algorithm="http://www.w3.org/2001/04/xmlenc#sha256"/>
        <DigestValue>vtUL0gJ3ZhGpIKNAz8YdMC4sadG/cx9+IX3oXxYpo2w=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2021-05-03T18:59:55Z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{CEDAF823-1C80-4A62-A659-8CB67072A3D7}</SetupID>
          <SignatureText>Jorge D. Martí V.</SignatureText>
          <SignatureImage/>
          <SignatureComments/>
          <WindowsVersion>10.0</WindowsVersion>
          <OfficeVersion>16.0.13901/22</OfficeVersion>
          <ApplicationVersion>16.0.13901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2021-05-03T18:59:55Z</xd:SigningTime>
          <xd:SigningCertificate>
            <xd:Cert>
              <xd:CertDigest>
                <DigestMethod Algorithm="http://www.w3.org/2001/04/xmlenc#sha256"/>
                <DigestValue>bA1bGkyyHLnQGfB2AZb0jbBBKY4+2W9rsP2DW3Qmoaw=</DigestValue>
              </xd:CertDigest>
              <xd:IssuerSerial>
                <X509IssuerName>C=PY, O=DOCUMENTA S.A., CN=CA-DOCUMENTA S.A., SERIALNUMBER=RUC 80050172-1</X509IssuerName>
                <X509SerialNumber>5095556936942573669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rEQAA8AgAACBFTUYAAAEApBsAAKoAAAAGAAAAAAAAAAAAAAAAAAAAgAcAADgE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HvLjdSBeI3a4YWED4rygYkjPFQDSZ7VVEGcaFtBhaRTIx/0CAAAAAOgPuAUAAAAA+A+4BQAAAACsx/0CfNiNc7TH/QJ82I1hAQAAAMDH/QIv/25hBMrHYQEAAAA8xsdh0GFpFLOOYcEQZxoWJMf9Ajnx43V0xf0CAAAAAAAA43UsyP0C9f///wAAAAAAAAAAAAAAAJABAAAAAAABAAAAAHMAZQBnAG8AZQAgAHUAaQBQ70iB2MX9Aq1ybHcAACN2zMX9AgAAAADUxf0CAAAAAAuqE2IAACN2AAAAABMAFADivKBiIF4jduzF/QJk9Q12AAAAALjStwXgxCR2ZHYACAAAAAAlAAAADAAAAAEAAAAYAAAADAAAAAAAAAASAAAADAAAAAEAAAAeAAAAGAAAAMkAAAAEAAAA9wAAABEAAAAlAAAADAAAAAEAAABUAAAAfAAAAMoAAAAEAAAA9QAAABAAAAABAAAAVVWPQYX2jkHKAAAABAAAAAgAAABMAAAAAAAAAAAAAAAAAAAA//////////9cAAAAMwAvADUALwAyADAAMgAxAAYAAAAEAAAABgAAAAQAAAAGAAAABgAAAAYAAAAGAAAASwAAAEAAAAAwAAAABQAAACAAAAABAAAAAQAAABAAAAAAAAAAAAAAAAABAACAAAAAAAAAAAAAAAAAAQAAgAAAAFIAAABwAQAAAgAAABAAAAAHAAAAAAAAAAAAAAC8AgAAAAAAAAECAiJTAHkAcwB0AGUAbQAAAAAAAAAAAAAAAAAAAAAAAAAAAAAAAAAAAAAAAAAAAAAAAAAAAAAAAAAAAAAAAAAAAAAAAAAAAAuqE2IAAAAA5RAVYgAAAABfpRliAAAAAMLwemEAAAAAPOx6YQAAAAA86XphAAAAAB1ZfWEAAAAAgdB6YQAAAAA7wHphAAAAAFGwemEAAAAAQexwYQAAAACANGxhAAAAAEERo67M4f0CAAAAAMjm/QIQgmhyeVUy3v7///8AAP0CnNLVdzTj/QK4YWEDoJxncgAAAADI0tV3//8AAAAAAACr09V3q9PVdyzk/QIw5P0CuLygYgAAAAAAAAAAAAAAAAAAAADhhmt3CQAAAAcAAABk5P0CZOT9AgACAAD8////AQAAAAAAAAAAAAAAAAAAAAAAAAAAAAAAuNK3B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wCHvLjdZB//ALMf/wCrB0KGBCt2HdE5FT0/v///+x//AK0j9l3AAAAACAAAACA4P8irNHHYQiA/AK5uKxiAAAlAwAAAAAgAAAA0IT8AhDTdh0cgPwCQWNtYSAAAAABAAAADwAAAMvLYMHNR21h7IH8Ajnx43U8gPwCBwAAAAAA43Wo9+Yf4P///wAAAAAAAAAAAAAAAJABAAAAAAABAAAAAGEAcgBpAGEAbAAAAAAAAAAAAAAAAAAAAAAAAAAAAAAABgAAAAAAAADhhmt3AAAAAAYAAACggfwCoIH8AgACAAD8////AQAAAAAAAAAAAAAAAAAAALjStwXgxCR2ZHYACAAAAAAlAAAADAAAAAMAAAAYAAAADAAAAAAAAAASAAAADAAAAAEAAAAWAAAADAAAAAgAAABUAAAAVAAAAAoAAAAnAAAAHgAAAEoAAAABAAAAVVWPQYX2j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cAAAARwAAACkAAAAzAAAAdAAAABUAAAAhAPAAAAAAAAAAAAAAAIA/AAAAAAAAAAAAAIA/AAAAAAAAAAAAAAAAAAAAAAAAAAAAAAAAAAAAAAAAAAAlAAAADAAAAAAAAIAoAAAADAAAAAQAAABSAAAAcAEAAAQAAADw////AAAAAAAAAAAAAAAAkAEAAAAAAAEAAAAAcwBlAGcAbwBlACAAdQBpAAAAAAAAAAAAAAAAAAAAAAAAAAAAAAAAAAAAAAAAAAAAAAAAAAAAAAAAAAAAAAAAAAAA/AIe8uN1sJl1HxAAAABbGAo/AAAAAAAAAAC8AgAAAAAAAAECAiJTAHkAcwB0AGUAbQAAAAAAAAAAAAAAAAAAAAAAAAAAAAAAAAAYTM95AID8AicwQ2ABAAAAwID8AiANAIQAAAAAFzRgwQyA/ALAgfwCOfHjdRCA/AIHAAAAAADjddSB/ALw////AAAAAAAAAAAAAAAAkAEAAAAAAAEAAAAAcwBlAGcAbwBlACAAdQBpAAAAAAAAAAAAAAAAAAAAAAAAAAAA4YZrdwAAAAAJAAAAdIH8AnSB/AIAAgAA/P///wEAAAAAAAAAAAAAAAAAAAAAAAAAAAAAALjStwVkdgAIAAAAACUAAAAMAAAABAAAABgAAAAMAAAAAAAAABIAAAAMAAAAAQAAAB4AAAAYAAAAKQAAADMAAACdAAAASAAAACUAAAAMAAAABAAAAFQAAAC0AAAAKgAAADMAAACbAAAARwAAAAEAAABVVY9BhfaOQSoAAAAzAAAAEQAAAEwAAAAAAAAAAAAAAAAAAAD//////////3AAAABKAG8AcgBnAGUAIABEAC4AIABNAGEAcgB0AO0AIABWAC4AAAAGAAAACQAAAAYAAAAJAAAACAAAAAQAAAALAAAAAwAAAAQAAAAOAAAACAAAAAYAAAAFAAAABAAAAAQAAAAK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DAAAAXAAAAAEAAABVVY9BhfaOQQoAAABQAAAACwAAAEwAAAAAAAAAAAAAAAAAAAD//////////2QAAABKAG8AcgBnAGUAIABNAGEAcgB0AO0AikIEAAAABwAAAAQAAAAHAAAABgAAAAMAAAAKAAAABgAAAAQAAAAE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oAAABsAAAAAQAAAFVVj0GF9o5BCgAAAGAAAAAPAAAATAAAAAAAAAAAAAAAAAAAAP//////////bAAAAEEAdQBkAGkAdABvAHIAIABFAHgAdABlAHIAbgBvAP//BwAAAAcAAAAHAAAAAwAAAAQAAAAHAAAABAAAAAMAAAAGAAAABQAAAAQAAAAGAAAABAAAAAcAAAAHAAAASwAAAEAAAAAwAAAABQAAACAAAAABAAAAAQAAABAAAAAAAAAAAAAAAAABAACAAAAAAAAAAAAAAAAAAQAAgAAAACUAAAAMAAAAAgAAACcAAAAYAAAABQAAAAAAAAD///8AAAAAACUAAAAMAAAABQAAAEwAAABkAAAACQAAAHAAAADnAAAAfAAAAAkAAABwAAAA3wAAAA0AAAAhAPAAAAAAAAAAAAAAAIA/AAAAAAAAAAAAAIA/AAAAAAAAAAAAAAAAAAAAAAAAAAAAAAAAAAAAAAAAAAAlAAAADAAAAAAAAIAoAAAADAAAAAUAAAAlAAAADAAAAAEAAAAYAAAADAAAAAAAAAASAAAADAAAAAEAAAAWAAAADAAAAAAAAABUAAAAMAEAAAoAAABwAAAA5gAAAHwAAAABAAAAVVWPQYX2jkEKAAAAcAAAACYAAABMAAAABAAAAAkAAABwAAAA6AAAAH0AAACYAAAARgBpAHIAbQBhAGQAbwAgAHAAbwByADoAIABKAE8AUgBHAEUAIABEAEEATgBJAEUATAAgAE0AQQBSAFQASQAgAFYAQQBSAEUATABBAAYAAAADAAAABAAAAAkAAAAGAAAABwAAAAcAAAADAAAABwAAAAcAAAAEAAAAAwAAAAMAAAAEAAAACQAAAAcAAAAIAAAABgAAAAMAAAAIAAAABwAAAAgAAAADAAAABgAAAAUAAAADAAAACgAAAAcAAAAHAAAABgAAAAMAAAADAAAABwAAAAcAAAAHAAAABgAAAAUAAAAHAAAAFgAAAAwAAAAAAAAAJQAAAAwAAAACAAAADgAAABQAAAAAAAAAEAAAABQAAAA=</Object>
  <Object Id="idInvalidSigLnImg">AQAAAGwAAAAAAAAAAAAAAP8AAAB/AAAAAAAAAAAAAADrEQAA8AgAACBFTUYAAAEATB8AALAAAAAGAAAAAAAAAAAAAAAAAAAAgAcAADgE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YGwAAAAcKDQcKDQcJDQ4WMShFrjFU1TJV1gECBAIDBAECBQoRKyZBowsTMcQiAAAAfqbJd6PIeqDCQFZ4JTd0Lk/HMVPSGy5uFiE4GypVJ0KnHjN9AAABqRwAAACcz+7S6ffb7fnC0t1haH0hMm8aLXIuT8ggOIwoRKslP58cK08AAAHEIgAAAMHg9P///////////+bm5k9SXjw/SzBRzTFU0y1NwSAyVzFGXwEBAqkcCA8mnM/u69/SvI9jt4tgjIR9FBosDBEjMVTUMlXWMVPRKUSeDxk4AAAAxCIAAADT6ff///////+Tk5MjK0krSbkvUcsuT8YVJFoTIFIrSbgtTcEQHEfxHAAAAJzP7vT6/bTa8kRleixHhy1Nwi5PxiQtTnBwcJKSki81SRwtZAgOI8QiAAAAweD02+35gsLqZ5q6Jz1jNEJyOUZ4qamp+/v7////wdPeVnCJAQECpCUAAACv1/Ho8/ubzu6CwuqMudS3u769vb3////////////L5fZymsABAgPEIgAAAK/X8fz9/uLx+snk9uTy+vz9/v///////////////8vl9nKawAECA7wnAAAAotHvtdryxOL1xOL1tdry0+r32+350+r3tdryxOL1pdPvc5rAAQIDxCIAAABpj7ZnjrZqj7Zqj7ZnjrZtkbdukrdtkbdnjrZqj7ZojrZ3rdUCAwS9JwAAAAAAAAAAAAAAAAAAAAAAAAAAAAAAAAAAAAAAAAAAAAAAAAAAAAAAAMQi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B7y43UgXiN2uGFhA+K8oGJIzxUA0me1VRBnGhbQYWkUyMf9AgAAAADoD7gFAAAAAPgPuAUAAAAArMf9AnzYjXO0x/0CfNiNYQEAAADAx/0CL/9uYQTKx2EBAAAAPMbHYdBhaRSzjmHBEGcaFiTH/QI58eN1dMX9AgAAAAAAAON1LMj9AvX///8AAAAAAAAAAAAAAACQAQAAAAAAAQAAAABzAGUAZwBvAGUAIAB1AGkAUO9IgdjF/QKtcmx3AAAjdszF/QIAAAAA1MX9AgAAAAALqhNiAAAjdgAAAAATABQA4rygYiBeI3bsxf0CZPUNdgAAAAC40rcF4MQkdmR2AAgAAAAAJQAAAAwAAAABAAAAGAAAAAwAAAD/AAAAEgAAAAwAAAABAAAAHgAAABgAAAAiAAAABAAAAHIAAAARAAAAJQAAAAwAAAABAAAAVAAAAKgAAAAjAAAABAAAAHAAAAAQAAAAAQAAAFVVj0GF9o5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uqE2IAAAAA5RAVYgAAAABfpRliAAAAAMLwemEAAAAAPOx6YQAAAAA86XphAAAAAB1ZfWEAAAAAgdB6YQAAAAA7wHphAAAAAFGwemEAAAAAQexwYQAAAACANGxhAAAAAEERo67M4f0CAAAAAMjm/QIQgmhyeVUy3v7///8AAP0CnNLVdzTj/QK4YWEDoJxncgAAAADI0tV3//8AAAAAAACr09V3q9PVdyzk/QIw5P0CuLygYgAAAAAAAAAAAAAAAAAAAADhhmt3CQAAAAcAAABk5P0CZOT9AgACAAD8////AQAAAAAAAAAAAAAAAAAAAAAAAAAAAAAAuNK3B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wCHvLjdZB//ALMf/wCrB0KGBCt2HdE5FT0/v///+x//AK0j9l3AAAAACAAAACA4P8irNHHYQiA/AK5uKxiAAAlAwAAAAAgAAAA0IT8AhDTdh0cgPwCQWNtYSAAAAABAAAADwAAAMvLYMHNR21h7IH8Ajnx43U8gPwCBwAAAAAA43Wo9+Yf4P///wAAAAAAAAAAAAAAAJABAAAAAAABAAAAAGEAcgBpAGEAbAAAAAAAAAAAAAAAAAAAAAAAAAAAAAAABgAAAAAAAADhhmt3AAAAAAYAAACggfwCoIH8AgACAAD8////AQAAAAAAAAAAAAAAAAAAALjStwXgxCR2ZHYACAAAAAAlAAAADAAAAAMAAAAYAAAADAAAAAAAAAASAAAADAAAAAEAAAAWAAAADAAAAAgAAABUAAAAVAAAAAoAAAAnAAAAHgAAAEoAAAABAAAAVVWPQYX2j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cAAAARwAAACkAAAAzAAAAdAAAABUAAAAhAPAAAAAAAAAAAAAAAIA/AAAAAAAAAAAAAIA/AAAAAAAAAAAAAAAAAAAAAAAAAAAAAAAAAAAAAAAAAAAlAAAADAAAAAAAAIAoAAAADAAAAAQAAABSAAAAcAEAAAQAAADw////AAAAAAAAAAAAAAAAkAEAAAAAAAEAAAAAcwBlAGcAbwBlACAAdQBpAAAAAAAAAAAAAAAAAAAAAAAAAAAAAAAAAAAAAAAAAAAAAAAAAAAAAAAAAAAAAAAAAAAA/AIe8uN1sJl1HxAAAABbGAo/AAAAAAAAAAC8AgAAAAAAAAECAiJTAHkAcwB0AGUAbQAAAAAAAAAAAAAAAAAAAAAAAAAAAAAAAAAYTM95AID8AicwQ2ABAAAAwID8AiANAIQAAAAAFzRgwQyA/ALAgfwCOfHjdRCA/AIHAAAAAADjddSB/ALw////AAAAAAAAAAAAAAAAkAEAAAAAAAEAAAAAcwBlAGcAbwBlACAAdQBpAAAAAAAAAAAAAAAAAAAAAAAAAAAA4YZrdwAAAAAJAAAAdIH8AnSB/AIAAgAA/P///wEAAAAAAAAAAAAAAAAAAAAAAAAAAAAAALjStwVkdgAIAAAAACUAAAAMAAAABAAAABgAAAAMAAAAAAAAABIAAAAMAAAAAQAAAB4AAAAYAAAAKQAAADMAAACdAAAASAAAACUAAAAMAAAABAAAAFQAAAC0AAAAKgAAADMAAACbAAAARwAAAAEAAABVVY9BhfaOQSoAAAAzAAAAEQAAAEwAAAAAAAAAAAAAAAAAAAD//////////3AAAABKAG8AcgBnAGUAIABEAC4AIABNAGEAcgB0AO0AIABWAC4AAAAGAAAACQAAAAYAAAAJAAAACAAAAAQAAAALAAAAAwAAAAQAAAAOAAAACAAAAAYAAAAFAAAABAAAAAQAAAAK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DAAAAXAAAAAEAAABVVY9BhfaOQQoAAABQAAAACwAAAEwAAAAAAAAAAAAAAAAAAAD//////////2QAAABKAG8AcgBnAGUAIABNAGEAcgB0AO0AQQAEAAAABwAAAAQAAAAHAAAABgAAAAMAAAAKAAAABgAAAAQAAAAE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oAAABsAAAAAQAAAFVVj0GF9o5BCgAAAGAAAAAPAAAATAAAAAAAAAAAAAAAAAAAAP//////////bAAAAEEAdQBkAGkAdABvAHIAIABFAHgAdABlAHIAbgBvABUfBwAAAAcAAAAHAAAAAwAAAAQAAAAHAAAABAAAAAMAAAAGAAAABQAAAAQAAAAGAAAABAAAAAcAAAAHAAAASwAAAEAAAAAwAAAABQAAACAAAAABAAAAAQAAABAAAAAAAAAAAAAAAAABAACAAAAAAAAAAAAAAAAAAQAAgAAAACUAAAAMAAAAAgAAACcAAAAYAAAABQAAAAAAAAD///8AAAAAACUAAAAMAAAABQAAAEwAAABkAAAACQAAAHAAAADnAAAAfAAAAAkAAABwAAAA3wAAAA0AAAAhAPAAAAAAAAAAAAAAAIA/AAAAAAAAAAAAAIA/AAAAAAAAAAAAAAAAAAAAAAAAAAAAAAAAAAAAAAAAAAAlAAAADAAAAAAAAIAoAAAADAAAAAUAAAAlAAAADAAAAAEAAAAYAAAADAAAAAAAAAASAAAADAAAAAEAAAAWAAAADAAAAAAAAABUAAAAMAEAAAoAAABwAAAA5gAAAHwAAAABAAAAVVWPQYX2jkEKAAAAcAAAACYAAABMAAAABAAAAAkAAABwAAAA6AAAAH0AAACYAAAARgBpAHIAbQBhAGQAbwAgAHAAbwByADoAIABKAE8AUgBHAEUAIABEAEEATgBJAEUATAAgAE0AQQBSAFQASQAgAFYAQQBSAEUATABBAAYAAAADAAAABAAAAAkAAAAGAAAABwAAAAcAAAADAAAABwAAAAcAAAAEAAAAAwAAAAMAAAAEAAAACQAAAAcAAAAIAAAABgAAAAMAAAAIAAAABwAAAAgAAAADAAAABgAAAAUAAAADAAAACgAAAAcAAAAHAAAABgAAAAMAAAADAAAABwAAAAcAAAAHAAAABgAAAAUAAAAHAAAAFgAAAAwAAAAAAAAAJQAAAAwAAAAC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WVAGYH8r6Tddnfgo1Hl3XhNYCZPWhdtZfBoGg+e+7nk=</DigestValue>
    </Reference>
    <Reference Type="http://www.w3.org/2000/09/xmldsig#Object" URI="#idOfficeObject">
      <DigestMethod Algorithm="http://www.w3.org/2001/04/xmlenc#sha256"/>
      <DigestValue>vSgfn4p3hKNFI/lCdrHUieCCcyIkkPTg/5qovZgghzg=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QJ+ctytY7OObR2eStAN0gfZDXRK+PTzjBLHQLazsypw=</DigestValue>
    </Reference>
  </SignedInfo>
  <SignatureValue>FgNZQuDHjBwq2QJR6c1WPltSeFjDMDVNkTYXJbl+7YRWh0FQxMrE0RFnEhud6dBZ4B/9wLyIhi/M
NIdxQFq+d+D1Wc2MinwtIixwWyD6lF08Lk95hO2cw7HSWDzRehpPkZr9Nm2KWQLuMb9oj6ovDHdB
GhXEv4EIcIpQnuA16teeiB4fVKxiFPhe4wWaaA/3Uy4WZM5AGf1NjfImETQDReFsjwFX3EX3iFS9
acMZBpI5WpGWBmbwoOCNGRzkRdO1+0Bdt0cTtA8EedbI7qnBfdmFZ2JhcWjkrdnBDrWn3eim6+5F
Guj84XdF0U5CwE8nRK1TpZrfnhkYTHoizrHJxQ==</SignatureValue>
  <KeyInfo>
    <X509Data>
      <X509Certificate>MIIIADCCBeigAwIBAgIIXd7CC9J+KOMwDQYJKoZIhvcNAQELBQAwWzEXMBUGA1UEBRMOUlVDIDgwMDUwMTcyLTExGjAYBgNVBAMTEUNBLURPQ1VNRU5UQSBTLkEuMRcwFQYDVQQKEw5ET0NVTUVOVEEgUy5BLjELMAkGA1UEBhMCUFkwHhcNMTkwNzMxMTkxMDA0WhcNMjEwNzMwMTkyMDA0WjCBoTELMAkGA1UEBhMCUFkxGTAXBgNVBAQMEFRBTEFWRVJBIFNBR1VJRVIxEjAQBgNVBAUTCUNJMTI0NjU3NzESMBAGA1UEKgwJSlVBTiBKT1NFMRcwFQYDVQQKDA5QRVJTT05BIEZJU0lDQTERMA8GA1UECwwIRklSTUEgRjIxIzAhBgNVBAMMGkpVQU4gSk9TRSBUQUxBVkVSQSBTQUdVSUVSMIIBIjANBgkqhkiG9w0BAQEFAAOCAQ8AMIIBCgKCAQEA5XtDA5QAoR0dU/m+QI/mljx0lUDdrVfXiyhdYkc57fNYwtYkUBhaPQCsmo4fEWuqTN/JY9ALzU9jjIdvDZrIexJdwn5RNPE7/x+UlTZlTFawn1gVVZj56H/adX/niYm1usO8ZEv2G3K1l8YPOsXvSGl9uZKh7Y3mgWtPZBuL4JY8u56njXEHuS46mNaIGZYTOfhNUoxWIWNxVl6Lyy2Wuc+qys5eOHEo7vXNndZqBnQ9eOEV76gcSR+hmOZ4A5QikNEhqAddB6R5pYikbzwFiA8ZNHdXrAUj7WLF4X0lDsKKEeQogAK7laGd4LMovryJVImjznHkgPTmyWlCB2p9kQIDAQABo4IDfzCCA3swDAYDVR0TAQH/BAIwADAOBgNVHQ8BAf8EBAMCBeAwKgYDVR0lAQH/BCAwHgYIKwYBBQUHAwEGCCsGAQUFBwMCBggrBgEFBQcDBDAdBgNVHQ4EFgQUTa7aUSy/ZxW1OSEnnSkMjNuNoak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anVhbi50YWxhdmVyYUBlZGdl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We6JG/ndw/dzif4StS/cGUPoVqrkGjvwggEvcjQVCXvIBCX0uKb78gajRq1HCnSrPJ9pW2d8eJZ8t+5HzomUVM0+nnrCQ6xvnuqRVhKBRdr0Eq773Vawtt1Qgr8m1+C5A+wRO//6a+bIr1N0ry86tZf05Zo+Wto5iB1gysF/8fOd1KuVaXZ6QqngfM9qfYTgJ85u4eUR0nfqvq17e8oUNEXOUiQogF/PtZ4/akhwHrBC84jjt9k2CV0GUhzwe1D0OKv+fz4WYLlRiHSXm1raUWpeFJmw0yD5fDEbxWekeTrVTLacQkSMCO0dmbpp4kLwAloCVM5qRf73CLbWAXnw8cmVCAUc75+jKJZ4sl7P4tSFrhrQ/2rI9rMp/Yv3hLIKpvpaD6mev+cq10n80txoERKhfpiKbFzm28vm1Qsi+OXitf+0dfgdPGnmhytdYB3MJS5JJvrsAf+vWcMunZdtxpE2aUKNKYfx5KtoQIUzfJZS+9dnPZsOe5EjxO9th0wrLdfXusSNAjR7rrHgxJQYNDhlfdsP2FEz+JQo5Y0HQ8qO6LCxhH0xhDRFj20VOHO5TFGsTLtEpvkwGetQqI2tbx+SEXRMmVp2G/QIHgS37Yf9kDbxlnThAO5fgVsfx0TSsGV46FcLivgM1uR28ntpmiSJdy5UvELq2TPYcDeRN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9rCy701ymfSGqV3nhK+PeXz2ZGERp/O7czffNSxZRs8=</DigestValue>
      </Reference>
      <Reference URI="/xl/calcChain.xml?ContentType=application/vnd.openxmlformats-officedocument.spreadsheetml.calcChain+xml">
        <DigestMethod Algorithm="http://www.w3.org/2001/04/xmlenc#sha256"/>
        <DigestValue>aM9uT/vFtEgoHeluH09p6F81s9C0UpVWo2QoTCjv6P4=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8lZnWYrt8tB8aouUUDyUhZImLeEXtf0jolkx+Yi7024=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j79VH7ko70R7pttbrbb54NwBUX8PiGH2zPclev8hocs=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QBGRECwR0XOmOfLaC+mT0g4rVxEIMgWxf6UbzIzBS2M=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SzUwfM+070WfaihxKf2Tz9lK1xmsim2Zq7/Kq5lbAZ0=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6uUBpchHakqQDChgLemNyI2cKWqBIOFCUSJJMq3HYkA=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9oZOvz116V2KJExU+fflxJ2HMBOVSpuYRl6+lYugQdA=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t4ijl1+v8IzzX/jMcI30Wqf1ef/NpgEjiPHxDPAoTmM=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dqt4XuTsRDLA83gtZJV3Ou89f5+1p1rOzQ5CJnMGbRU=</DigestValue>
      </Reference>
      <Reference URI="/xl/drawings/drawing10.xml?ContentType=application/vnd.openxmlformats-officedocument.drawing+xml">
        <DigestMethod Algorithm="http://www.w3.org/2001/04/xmlenc#sha256"/>
        <DigestValue>/HeYJBidB43uIys1F8wBTyn4U/C7I5mmTH5ywYzzU4c=</DigestValue>
      </Reference>
      <Reference URI="/xl/drawings/drawing11.xml?ContentType=application/vnd.openxmlformats-officedocument.drawing+xml">
        <DigestMethod Algorithm="http://www.w3.org/2001/04/xmlenc#sha256"/>
        <DigestValue>0bPVO0LKVlEai03EgrpeuS7tcMAAGaBQJ9tduhD01mc=</DigestValue>
      </Reference>
      <Reference URI="/xl/drawings/drawing12.xml?ContentType=application/vnd.openxmlformats-officedocument.drawing+xml">
        <DigestMethod Algorithm="http://www.w3.org/2001/04/xmlenc#sha256"/>
        <DigestValue>IPM3xwdMRdwPotep8WJiBc8tmtVCWGkKqoOXCDdY9Qg=</DigestValue>
      </Reference>
      <Reference URI="/xl/drawings/drawing13.xml?ContentType=application/vnd.openxmlformats-officedocument.drawing+xml">
        <DigestMethod Algorithm="http://www.w3.org/2001/04/xmlenc#sha256"/>
        <DigestValue>chle4lKy6kOO7d/kZKNKA9g4gtpoRs/RAMgMKQowqFA=</DigestValue>
      </Reference>
      <Reference URI="/xl/drawings/drawing14.xml?ContentType=application/vnd.openxmlformats-officedocument.drawing+xml">
        <DigestMethod Algorithm="http://www.w3.org/2001/04/xmlenc#sha256"/>
        <DigestValue>ix3v1eCneGhgXfJ5wd08jlZ5dlDlbA0ZAaxjoIJ+cAA=</DigestValue>
      </Reference>
      <Reference URI="/xl/drawings/drawing15.xml?ContentType=application/vnd.openxmlformats-officedocument.drawing+xml">
        <DigestMethod Algorithm="http://www.w3.org/2001/04/xmlenc#sha256"/>
        <DigestValue>3/OXAubkyJ+1FR4xKVt1FrUWEdKYh4mxA3/jfjAgj/w=</DigestValue>
      </Reference>
      <Reference URI="/xl/drawings/drawing16.xml?ContentType=application/vnd.openxmlformats-officedocument.drawing+xml">
        <DigestMethod Algorithm="http://www.w3.org/2001/04/xmlenc#sha256"/>
        <DigestValue>O8mKAA8M0HArwX1goX9WDJTw1IBBd1lfQK+kKytW+nk=</DigestValue>
      </Reference>
      <Reference URI="/xl/drawings/drawing17.xml?ContentType=application/vnd.openxmlformats-officedocument.drawing+xml">
        <DigestMethod Algorithm="http://www.w3.org/2001/04/xmlenc#sha256"/>
        <DigestValue>GQzV3ikeyUOhNBC3zbzvtuX0Hp5D+UOlFWEp+pQLrdw=</DigestValue>
      </Reference>
      <Reference URI="/xl/drawings/drawing18.xml?ContentType=application/vnd.openxmlformats-officedocument.drawing+xml">
        <DigestMethod Algorithm="http://www.w3.org/2001/04/xmlenc#sha256"/>
        <DigestValue>ep2OtiOMmdecum1FvpD7E3Ht8Rf2GKK8bhBQM+VASyM=</DigestValue>
      </Reference>
      <Reference URI="/xl/drawings/drawing19.xml?ContentType=application/vnd.openxmlformats-officedocument.drawing+xml">
        <DigestMethod Algorithm="http://www.w3.org/2001/04/xmlenc#sha256"/>
        <DigestValue>0NmDo6pV0UraAST4k/AOfFDKyDN3JCVeirFZ9w1ejcI=</DigestValue>
      </Reference>
      <Reference URI="/xl/drawings/drawing2.xml?ContentType=application/vnd.openxmlformats-officedocument.drawing+xml">
        <DigestMethod Algorithm="http://www.w3.org/2001/04/xmlenc#sha256"/>
        <DigestValue>2XkA7se3fKJ0FJpoc0OHkhsa9Phl2KumKN/y1lf1Mrw=</DigestValue>
      </Reference>
      <Reference URI="/xl/drawings/drawing20.xml?ContentType=application/vnd.openxmlformats-officedocument.drawing+xml">
        <DigestMethod Algorithm="http://www.w3.org/2001/04/xmlenc#sha256"/>
        <DigestValue>cOy/mNbcyGQYuthmmNnp6WQREi/l/P7WNGhVcaC9sQ4=</DigestValue>
      </Reference>
      <Reference URI="/xl/drawings/drawing21.xml?ContentType=application/vnd.openxmlformats-officedocument.drawing+xml">
        <DigestMethod Algorithm="http://www.w3.org/2001/04/xmlenc#sha256"/>
        <DigestValue>ckTcxMh1XuQ/jjP2GxMrQcY4mSK/14rI2UTPgyX3tCc=</DigestValue>
      </Reference>
      <Reference URI="/xl/drawings/drawing22.xml?ContentType=application/vnd.openxmlformats-officedocument.drawing+xml">
        <DigestMethod Algorithm="http://www.w3.org/2001/04/xmlenc#sha256"/>
        <DigestValue>XSBuxZSNdT5T42bNCVig7iupvG2dDlZsesscbxb1t9E=</DigestValue>
      </Reference>
      <Reference URI="/xl/drawings/drawing23.xml?ContentType=application/vnd.openxmlformats-officedocument.drawing+xml">
        <DigestMethod Algorithm="http://www.w3.org/2001/04/xmlenc#sha256"/>
        <DigestValue>xHupm171u6xrHSdfxYLwWO9g6cb13fwHhcPH486sIFo=</DigestValue>
      </Reference>
      <Reference URI="/xl/drawings/drawing24.xml?ContentType=application/vnd.openxmlformats-officedocument.drawing+xml">
        <DigestMethod Algorithm="http://www.w3.org/2001/04/xmlenc#sha256"/>
        <DigestValue>bnB2Aet2gbhIkkwxKIbawMjDkiobMFFqB73pUJUCk3w=</DigestValue>
      </Reference>
      <Reference URI="/xl/drawings/drawing25.xml?ContentType=application/vnd.openxmlformats-officedocument.drawing+xml">
        <DigestMethod Algorithm="http://www.w3.org/2001/04/xmlenc#sha256"/>
        <DigestValue>/GrEJOSzQ86ZvMAmv//L7HPw5Be8OnbQI7N/IEUlgG8=</DigestValue>
      </Reference>
      <Reference URI="/xl/drawings/drawing26.xml?ContentType=application/vnd.openxmlformats-officedocument.drawing+xml">
        <DigestMethod Algorithm="http://www.w3.org/2001/04/xmlenc#sha256"/>
        <DigestValue>wGnRP46UKOcGI0FzZvnvHj+XbbWFE6hr0hYNNiA8yto=</DigestValue>
      </Reference>
      <Reference URI="/xl/drawings/drawing3.xml?ContentType=application/vnd.openxmlformats-officedocument.drawing+xml">
        <DigestMethod Algorithm="http://www.w3.org/2001/04/xmlenc#sha256"/>
        <DigestValue>97th3GJKYj/rG2Njr6BAgMekOTW1uBwYK5Vo7kZ5Nxs=</DigestValue>
      </Reference>
      <Reference URI="/xl/drawings/drawing4.xml?ContentType=application/vnd.openxmlformats-officedocument.drawing+xml">
        <DigestMethod Algorithm="http://www.w3.org/2001/04/xmlenc#sha256"/>
        <DigestValue>UyYwo1uQoePjB7Ugq4WwC2fqwzNYaWhwDlcsJ0nm9qk=</DigestValue>
      </Reference>
      <Reference URI="/xl/drawings/drawing5.xml?ContentType=application/vnd.openxmlformats-officedocument.drawing+xml">
        <DigestMethod Algorithm="http://www.w3.org/2001/04/xmlenc#sha256"/>
        <DigestValue>BjMeuJWUH++XHIOlsJXnHxlFOyEJ6A7dD2nWq6xxId8=</DigestValue>
      </Reference>
      <Reference URI="/xl/drawings/drawing6.xml?ContentType=application/vnd.openxmlformats-officedocument.drawing+xml">
        <DigestMethod Algorithm="http://www.w3.org/2001/04/xmlenc#sha256"/>
        <DigestValue>p7L23aMsZcbQwfDeFeYUFApv5fDqsb8zL+EkvgE3K7g=</DigestValue>
      </Reference>
      <Reference URI="/xl/drawings/drawing7.xml?ContentType=application/vnd.openxmlformats-officedocument.drawing+xml">
        <DigestMethod Algorithm="http://www.w3.org/2001/04/xmlenc#sha256"/>
        <DigestValue>such8Q0m651XmC7KMjAtjj1NawQ04DfcZfzJHzmYHnU=</DigestValue>
      </Reference>
      <Reference URI="/xl/drawings/drawing8.xml?ContentType=application/vnd.openxmlformats-officedocument.drawing+xml">
        <DigestMethod Algorithm="http://www.w3.org/2001/04/xmlenc#sha256"/>
        <DigestValue>yCNYxWh+eZFOdCp2+oi8eap7HPd/F2fw575C6dYdCpk=</DigestValue>
      </Reference>
      <Reference URI="/xl/drawings/drawing9.xml?ContentType=application/vnd.openxmlformats-officedocument.drawing+xml">
        <DigestMethod Algorithm="http://www.w3.org/2001/04/xmlenc#sha256"/>
        <DigestValue>qlAXZY6HkKHjp2mD04SS/mnfO6zotb2IvVvqrqOXrdI=</DigestValue>
      </Reference>
      <Reference URI="/xl/drawings/vmlDrawing1.vml?ContentType=application/vnd.openxmlformats-officedocument.vmlDrawing">
        <DigestMethod Algorithm="http://www.w3.org/2001/04/xmlenc#sha256"/>
        <DigestValue>/yIA38VNCetqdBDpeTjo6FK66vhJOOoqPcteczjaMVc=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kW/vHgeRUC3x68aZF1xjNkzNY1f/JobffaeEDHePDXI=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qFijDQuWGcAsTAsy8gisaWuPi8QSMV6l/fJxWEIumcM=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MYdFQUQqQdeDq5Y2ua7K90Nr8nMR1Aaq6rZR1scIA9I=</DigestValue>
      </Reference>
      <Reference URI="/xl/media/image1.jpeg?ContentType=image/jpeg">
        <DigestMethod Algorithm="http://www.w3.org/2001/04/xmlenc#sha256"/>
        <DigestValue>4hvsGE00pVqKO61jQ0FHPiLSx4tKlRxLxq7Oy7HR4c0=</DigestValue>
      </Reference>
      <Reference URI="/xl/media/image10.jpeg?ContentType=image/jpeg">
        <DigestMethod Algorithm="http://www.w3.org/2001/04/xmlenc#sha256"/>
        <DigestValue>LcBgkrt0AYJCdlUC53njc144bDz5XVYZI+1xwQq1zrY=</DigestValue>
      </Reference>
      <Reference URI="/xl/media/image11.jpeg?ContentType=image/jpeg">
        <DigestMethod Algorithm="http://www.w3.org/2001/04/xmlenc#sha256"/>
        <DigestValue>gcSgbiOdFj8mH+FmfW6SzBX3qWhdmXbPkyfEsb5OChA=</DigestValue>
      </Reference>
      <Reference URI="/xl/media/image12.jpeg?ContentType=image/jpeg">
        <DigestMethod Algorithm="http://www.w3.org/2001/04/xmlenc#sha256"/>
        <DigestValue>VHLXU7w0VjVSy0zKjLKVzyYi5NiV5wtwXmHSuzFzgv0=</DigestValue>
      </Reference>
      <Reference URI="/xl/media/image2.emf?ContentType=image/x-emf">
        <DigestMethod Algorithm="http://www.w3.org/2001/04/xmlenc#sha256"/>
        <DigestValue>guePAloKNcUP9tORx7GosmPKoiyX48+xS8brg1xSj/0=</DigestValue>
      </Reference>
      <Reference URI="/xl/media/image3.emf?ContentType=image/x-emf">
        <DigestMethod Algorithm="http://www.w3.org/2001/04/xmlenc#sha256"/>
        <DigestValue>RiOTZ8c9Pke7nGjP4QQI2mQ8DCbH2Ui4sSL7A32BUmk=</DigestValue>
      </Reference>
      <Reference URI="/xl/media/image4.emf?ContentType=image/x-emf">
        <DigestMethod Algorithm="http://www.w3.org/2001/04/xmlenc#sha256"/>
        <DigestValue>qc4a0jrJmHaZnrMGqbN8FZU/KDd6WF4xgQp0fmP9VSg=</DigestValue>
      </Reference>
      <Reference URI="/xl/media/image5.emf?ContentType=image/x-emf">
        <DigestMethod Algorithm="http://www.w3.org/2001/04/xmlenc#sha256"/>
        <DigestValue>IE3c/1e10Urhhr1rbLlNmWZrYEuksz4SYharPyt3bMI=</DigestValue>
      </Reference>
      <Reference URI="/xl/media/image6.jpeg?ContentType=image/jpeg">
        <DigestMethod Algorithm="http://www.w3.org/2001/04/xmlenc#sha256"/>
        <DigestValue>qs3zA5mj8xHc5TqJatINXQu4CPAV15+MSe4mZRnS1N0=</DigestValue>
      </Reference>
      <Reference URI="/xl/media/image7.jpeg?ContentType=image/jpeg">
        <DigestMethod Algorithm="http://www.w3.org/2001/04/xmlenc#sha256"/>
        <DigestValue>tNMoazzR/JRM1XMYXZd3Pg1245q2ncFjuFumfuykIMk=</DigestValue>
      </Reference>
      <Reference URI="/xl/media/image8.jpeg?ContentType=image/jpeg">
        <DigestMethod Algorithm="http://www.w3.org/2001/04/xmlenc#sha256"/>
        <DigestValue>5O0a0IEmF9Pq6kOrVr6DyjSjb21yvQaYC9CGOzpg6qM=</DigestValue>
      </Reference>
      <Reference URI="/xl/media/image9.jpeg?ContentType=image/jpeg">
        <DigestMethod Algorithm="http://www.w3.org/2001/04/xmlenc#sha256"/>
        <DigestValue>b53H54Y8VOWrImZzNWz8Zg888D4VyYaLuwBVOJ3DkF8=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/rX1y3adr24Th3PbJvobWkO3TlxtNW/8csCTpEYOf48=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0TimpDU1pGb1WhffCpHcWvfLgXFTIrH52vaUUYjaYO4=</DigestValue>
      </Reference>
      <Reference URI="/xl/styles.xml?ContentType=application/vnd.openxmlformats-officedocument.spreadsheetml.styles+xml">
        <DigestMethod Algorithm="http://www.w3.org/2001/04/xmlenc#sha256"/>
        <DigestValue>98g9CV+dgz6bVL2DiCMJR0e3d/8Ls+XZ3cq8tdxTQn0=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ksTj3Mo4GtMzlu7sdYAuHGds8svp9Ii5CQ9lKF7RKlE=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n/jAn+Bk89kE0yElwYhyfNm77jaZvwFkReNHCCZmKmw=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XnDA2BoSmaRGMO0smU10ZGl1fiiE2Lkt86r3e8ImQJ8=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Io5ecS2zqt2+Hz8BWDnuVLrw+IZ0w8//MSy7Xy0knB4=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g+ZFq29K4RpRAZPMFurd+C3Ynm8ih3zKfcgKjiTYMaI=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qcqV6O8u78QVOuzCGABmntISiKJNdxsmBwrFW3wXbDU=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DPbpTmnQc2WGw2UEpv7dYjGJbmK5JYc6F/1np4yCS4E=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mAQlRSm04J1DRxPp4q2wftPCGTyEYai0TrYnm/KFKHE=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PJnnkIoTWA5H9Vl1gfXuSB3IOUSPgxDeLKH82Ct1W/Y=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M5S5r/VuDqIXKu2JN+G+lhD9Zxr0Ibrwui54IKDvkss=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XrPIgY8JtQA220b+iu4M30LlCznyTg5kr1ZRyRUDbeU=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Pkpe2ncPkQ4ywdQvWiU7JduahD4VrMd8Ry0GvJTXJ64=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9cg8PvYRhcF0mzdl+LSvIz2TGzbMdBV2dbDjHP5Euno=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sheet1.xml?ContentType=application/vnd.openxmlformats-officedocument.spreadsheetml.worksheet+xml">
        <DigestMethod Algorithm="http://www.w3.org/2001/04/xmlenc#sha256"/>
        <DigestValue>RoDvkLbl2mi5+7uUIQc6BzxIdnfOHfrCfmD0SPiPing=</DigestValue>
      </Reference>
      <Reference URI="/xl/worksheets/sheet10.xml?ContentType=application/vnd.openxmlformats-officedocument.spreadsheetml.worksheet+xml">
        <DigestMethod Algorithm="http://www.w3.org/2001/04/xmlenc#sha256"/>
        <DigestValue>GBPo3gAkBvLif1uNpw60hT5UjhOXihE9h60V81RWmbk=</DigestValue>
      </Reference>
      <Reference URI="/xl/worksheets/sheet11.xml?ContentType=application/vnd.openxmlformats-officedocument.spreadsheetml.worksheet+xml">
        <DigestMethod Algorithm="http://www.w3.org/2001/04/xmlenc#sha256"/>
        <DigestValue>58Kdv6uegWHiXOMyA5kv5GG+cWCgWPpeQHfItiXY+dU=</DigestValue>
      </Reference>
      <Reference URI="/xl/worksheets/sheet12.xml?ContentType=application/vnd.openxmlformats-officedocument.spreadsheetml.worksheet+xml">
        <DigestMethod Algorithm="http://www.w3.org/2001/04/xmlenc#sha256"/>
        <DigestValue>Eu3USKTp8Y/5fIyyq2BalkNeYM4eJmy4t7yG/D5hsac=</DigestValue>
      </Reference>
      <Reference URI="/xl/worksheets/sheet13.xml?ContentType=application/vnd.openxmlformats-officedocument.spreadsheetml.worksheet+xml">
        <DigestMethod Algorithm="http://www.w3.org/2001/04/xmlenc#sha256"/>
        <DigestValue>7nf2O2Oo2pGXu7OIDO+5aJ5ne+wpTcaf4Zh03seTMiM=</DigestValue>
      </Reference>
      <Reference URI="/xl/worksheets/sheet14.xml?ContentType=application/vnd.openxmlformats-officedocument.spreadsheetml.worksheet+xml">
        <DigestMethod Algorithm="http://www.w3.org/2001/04/xmlenc#sha256"/>
        <DigestValue>1f5DLZSiUnwvBpJInkHc7mB2k1fKfcPWE5qUySBTYQ0=</DigestValue>
      </Reference>
      <Reference URI="/xl/worksheets/sheet15.xml?ContentType=application/vnd.openxmlformats-officedocument.spreadsheetml.worksheet+xml">
        <DigestMethod Algorithm="http://www.w3.org/2001/04/xmlenc#sha256"/>
        <DigestValue>GTpWurLuyL7w6GKeoW5wjhk6CBl2BEWR8p9VxFgPiBs=</DigestValue>
      </Reference>
      <Reference URI="/xl/worksheets/sheet16.xml?ContentType=application/vnd.openxmlformats-officedocument.spreadsheetml.worksheet+xml">
        <DigestMethod Algorithm="http://www.w3.org/2001/04/xmlenc#sha256"/>
        <DigestValue>y8YB0PJJ3kyKeNJCjcihAsOJM5jI5tXnFweUDmNells=</DigestValue>
      </Reference>
      <Reference URI="/xl/worksheets/sheet17.xml?ContentType=application/vnd.openxmlformats-officedocument.spreadsheetml.worksheet+xml">
        <DigestMethod Algorithm="http://www.w3.org/2001/04/xmlenc#sha256"/>
        <DigestValue>RlI4DXP87VMWHWno+Gyt44FEM4gRxLyuiVfAVR/b/ZM=</DigestValue>
      </Reference>
      <Reference URI="/xl/worksheets/sheet18.xml?ContentType=application/vnd.openxmlformats-officedocument.spreadsheetml.worksheet+xml">
        <DigestMethod Algorithm="http://www.w3.org/2001/04/xmlenc#sha256"/>
        <DigestValue>Qx3u1sZAx5zIPUbI78rp5B1XPM9AEB2uY++7djaoRBM=</DigestValue>
      </Reference>
      <Reference URI="/xl/worksheets/sheet19.xml?ContentType=application/vnd.openxmlformats-officedocument.spreadsheetml.worksheet+xml">
        <DigestMethod Algorithm="http://www.w3.org/2001/04/xmlenc#sha256"/>
        <DigestValue>YR9clMEJ31J8ORpEngdZZ8W7b3r/iDzgYTirEQXqN/w=</DigestValue>
      </Reference>
      <Reference URI="/xl/worksheets/sheet2.xml?ContentType=application/vnd.openxmlformats-officedocument.spreadsheetml.worksheet+xml">
        <DigestMethod Algorithm="http://www.w3.org/2001/04/xmlenc#sha256"/>
        <DigestValue>3QjDdIJKX97qSrgGF/LAy8rKWuROjU5Y0kfnX6ZO8EI=</DigestValue>
      </Reference>
      <Reference URI="/xl/worksheets/sheet20.xml?ContentType=application/vnd.openxmlformats-officedocument.spreadsheetml.worksheet+xml">
        <DigestMethod Algorithm="http://www.w3.org/2001/04/xmlenc#sha256"/>
        <DigestValue>kE0j5vJbz7ZbSpTj2X4wBN0gYIErpxwzBBplcm1IbM4=</DigestValue>
      </Reference>
      <Reference URI="/xl/worksheets/sheet21.xml?ContentType=application/vnd.openxmlformats-officedocument.spreadsheetml.worksheet+xml">
        <DigestMethod Algorithm="http://www.w3.org/2001/04/xmlenc#sha256"/>
        <DigestValue>XaKeAUP4dUC3lX/Kit0Xy5xxkh9dE4Vv0KPF71QLBqY=</DigestValue>
      </Reference>
      <Reference URI="/xl/worksheets/sheet22.xml?ContentType=application/vnd.openxmlformats-officedocument.spreadsheetml.worksheet+xml">
        <DigestMethod Algorithm="http://www.w3.org/2001/04/xmlenc#sha256"/>
        <DigestValue>zbJGj43qT+gbT2FejQSvhiKFhZGNKdjL7bHyunKEOoc=</DigestValue>
      </Reference>
      <Reference URI="/xl/worksheets/sheet23.xml?ContentType=application/vnd.openxmlformats-officedocument.spreadsheetml.worksheet+xml">
        <DigestMethod Algorithm="http://www.w3.org/2001/04/xmlenc#sha256"/>
        <DigestValue>oVBwYr/nEjpGZAHVJT4X3JOya/PZxFc1Fgp0T7QaRgw=</DigestValue>
      </Reference>
      <Reference URI="/xl/worksheets/sheet24.xml?ContentType=application/vnd.openxmlformats-officedocument.spreadsheetml.worksheet+xml">
        <DigestMethod Algorithm="http://www.w3.org/2001/04/xmlenc#sha256"/>
        <DigestValue>4WCFzrxQ6+sHHSHLpVFgQvzMwJa4QC2CUHtnZmQlhlQ=</DigestValue>
      </Reference>
      <Reference URI="/xl/worksheets/sheet25.xml?ContentType=application/vnd.openxmlformats-officedocument.spreadsheetml.worksheet+xml">
        <DigestMethod Algorithm="http://www.w3.org/2001/04/xmlenc#sha256"/>
        <DigestValue>efO2qHuTngwGw+mkh1l6tAEgnCrjpGq7jWgpkH7bZW4=</DigestValue>
      </Reference>
      <Reference URI="/xl/worksheets/sheet26.xml?ContentType=application/vnd.openxmlformats-officedocument.spreadsheetml.worksheet+xml">
        <DigestMethod Algorithm="http://www.w3.org/2001/04/xmlenc#sha256"/>
        <DigestValue>M1tX4EKv5SkZ3U6C0meb2aWYbtA/JqQg938lOEKcOpE=</DigestValue>
      </Reference>
      <Reference URI="/xl/worksheets/sheet3.xml?ContentType=application/vnd.openxmlformats-officedocument.spreadsheetml.worksheet+xml">
        <DigestMethod Algorithm="http://www.w3.org/2001/04/xmlenc#sha256"/>
        <DigestValue>87sgzZPFbCWp3azho0hpWDix8axkh3gBYjhrvR6Wvis=</DigestValue>
      </Reference>
      <Reference URI="/xl/worksheets/sheet4.xml?ContentType=application/vnd.openxmlformats-officedocument.spreadsheetml.worksheet+xml">
        <DigestMethod Algorithm="http://www.w3.org/2001/04/xmlenc#sha256"/>
        <DigestValue>H2EpcTKkd5Y+JkZHyh4fPJll+j33n+4sIvqQFjDsSQk=</DigestValue>
      </Reference>
      <Reference URI="/xl/worksheets/sheet5.xml?ContentType=application/vnd.openxmlformats-officedocument.spreadsheetml.worksheet+xml">
        <DigestMethod Algorithm="http://www.w3.org/2001/04/xmlenc#sha256"/>
        <DigestValue>zb/vjlJI3mdcgz4+ZF9zhGqStpgtVJJQxqFZwo5efdM=</DigestValue>
      </Reference>
      <Reference URI="/xl/worksheets/sheet6.xml?ContentType=application/vnd.openxmlformats-officedocument.spreadsheetml.worksheet+xml">
        <DigestMethod Algorithm="http://www.w3.org/2001/04/xmlenc#sha256"/>
        <DigestValue>8akbkgbzDrDNt304O4/AsOOUz6hxbWahAALfuCAwAFU=</DigestValue>
      </Reference>
      <Reference URI="/xl/worksheets/sheet7.xml?ContentType=application/vnd.openxmlformats-officedocument.spreadsheetml.worksheet+xml">
        <DigestMethod Algorithm="http://www.w3.org/2001/04/xmlenc#sha256"/>
        <DigestValue>8kbkw6CaVj24hzmiW4u0AHPXSW7O5PSpEZqM7dg6qSU=</DigestValue>
      </Reference>
      <Reference URI="/xl/worksheets/sheet8.xml?ContentType=application/vnd.openxmlformats-officedocument.spreadsheetml.worksheet+xml">
        <DigestMethod Algorithm="http://www.w3.org/2001/04/xmlenc#sha256"/>
        <DigestValue>crwRaaoi87appXBhbm1dXhBJm8wwxn1NO1+dlLTt67o=</DigestValue>
      </Reference>
      <Reference URI="/xl/worksheets/sheet9.xml?ContentType=application/vnd.openxmlformats-officedocument.spreadsheetml.worksheet+xml">
        <DigestMethod Algorithm="http://www.w3.org/2001/04/xmlenc#sha256"/>
        <DigestValue>vtUL0gJ3ZhGpIKNAz8YdMC4sadG/cx9+IX3oXxYpo2w=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2021-05-03T22:13:03Z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16.0.13901/22</OfficeVersion>
          <ApplicationVersion>16.0.13901</ApplicationVersion>
          <Monitors>1</Monitors>
          <HorizontalResolution>3200</HorizontalResolution>
          <VerticalResolution>1800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2021-05-03T22:13:03Z</xd:SigningTime>
          <xd:SigningCertificate>
            <xd:Cert>
              <xd:CertDigest>
                <DigestMethod Algorithm="http://www.w3.org/2001/04/xmlenc#sha256"/>
                <DigestValue>XY5zzZoT1RGkwSmaGdEzOHyklWDvIprgF+LPTKFX5ug=</DigestValue>
              </xd:CertDigest>
              <xd:IssuerSerial>
                <X509IssuerName>C=PY, O=DOCUMENTA S.A., CN=CA-DOCUMENTA S.A., SERIALNUMBER=RUC 80050172-1</X509IssuerName>
                <X509SerialNumber>6764057046388975843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2asYSjSegWYN4nBHUzAQ0epbJwiIqNBZdRYw92A0M64=</DigestValue>
    </Reference>
    <Reference Type="http://www.w3.org/2000/09/xmldsig#Object" URI="#idOfficeObject">
      <DigestMethod Algorithm="http://www.w3.org/2001/04/xmlenc#sha256"/>
      <DigestValue>OtFDPVeb7WOctNeAaWk+CKklZSX3cZGI2z67hLWILUI=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lQZHPykkd98evnN8JFibP/KQ8jyTPR4Z2AUPTFfreOE=</DigestValue>
    </Reference>
    <Reference Type="http://www.w3.org/2000/09/xmldsig#Object" URI="#idValidSigLnImg">
      <DigestMethod Algorithm="http://www.w3.org/2001/04/xmlenc#sha256"/>
      <DigestValue>m2jAOVKewtd0Uh67BO0DFoGByjyPi3ttVi34SE2HCQc=</DigestValue>
    </Reference>
    <Reference Type="http://www.w3.org/2000/09/xmldsig#Object" URI="#idInvalidSigLnImg">
      <DigestMethod Algorithm="http://www.w3.org/2001/04/xmlenc#sha256"/>
      <DigestValue>5nFESRAwhEpwbfR0WZ5E7nXbdsdJIsG5ie9FgjvcCYA=</DigestValue>
    </Reference>
  </SignedInfo>
  <SignatureValue>VR7xvlWaQJC4fmiH79tRKFko7Mj6t80UPy5ILfcv/yBEsAKeRE/nrwkKkdqBTVCCXfq13+5YPTgL
/ERn5D5sDlG2+ET3uHh8fV4hJskKKyPM4UY6nafLeRxbnxMJwntDMFJYJAHDu3kq8EVg42ZLVE9c
0sKBixanCnUpOeTUk9FC1tVqnQuPZdaBJ2mF9jttF/YzYP/+rYtOQIYt9pVihh8DqzddoFsJ9snd
QXL/Ib0IoOKgYGnX2sraWx2pCgm41ZEVRJSxJUF2CHT1jiey1efI8bdEnDdMdNIKX9f22Zl9HPdE
6404yWAMUzo2F9QE5LjLjXf2ovp/9gi26OXLlQ==</SignatureValue>
  <KeyInfo>
    <X509Data>
      <X509Certificate>MIIIADCCBeigAwIBAgIIXd7CC9J+KOMwDQYJKoZIhvcNAQELBQAwWzEXMBUGA1UEBRMOUlVDIDgwMDUwMTcyLTExGjAYBgNVBAMTEUNBLURPQ1VNRU5UQSBTLkEuMRcwFQYDVQQKEw5ET0NVTUVOVEEgUy5BLjELMAkGA1UEBhMCUFkwHhcNMTkwNzMxMTkxMDA0WhcNMjEwNzMwMTkyMDA0WjCBoTELMAkGA1UEBhMCUFkxGTAXBgNVBAQMEFRBTEFWRVJBIFNBR1VJRVIxEjAQBgNVBAUTCUNJMTI0NjU3NzESMBAGA1UEKgwJSlVBTiBKT1NFMRcwFQYDVQQKDA5QRVJTT05BIEZJU0lDQTERMA8GA1UECwwIRklSTUEgRjIxIzAhBgNVBAMMGkpVQU4gSk9TRSBUQUxBVkVSQSBTQUdVSUVSMIIBIjANBgkqhkiG9w0BAQEFAAOCAQ8AMIIBCgKCAQEA5XtDA5QAoR0dU/m+QI/mljx0lUDdrVfXiyhdYkc57fNYwtYkUBhaPQCsmo4fEWuqTN/JY9ALzU9jjIdvDZrIexJdwn5RNPE7/x+UlTZlTFawn1gVVZj56H/adX/niYm1usO8ZEv2G3K1l8YPOsXvSGl9uZKh7Y3mgWtPZBuL4JY8u56njXEHuS46mNaIGZYTOfhNUoxWIWNxVl6Lyy2Wuc+qys5eOHEo7vXNndZqBnQ9eOEV76gcSR+hmOZ4A5QikNEhqAddB6R5pYikbzwFiA8ZNHdXrAUj7WLF4X0lDsKKEeQogAK7laGd4LMovryJVImjznHkgPTmyWlCB2p9kQIDAQABo4IDfzCCA3swDAYDVR0TAQH/BAIwADAOBgNVHQ8BAf8EBAMCBeAwKgYDVR0lAQH/BCAwHgYIKwYBBQUHAwEGCCsGAQUFBwMCBggrBgEFBQcDBDAdBgNVHQ4EFgQUTa7aUSy/ZxW1OSEnnSkMjNuNoak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AYDVR0RBB0wG4EZanVhbi50YWxhdmVyYUBlZGdl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We6JG/ndw/dzif4StS/cGUPoVqrkGjvwggEvcjQVCXvIBCX0uKb78gajRq1HCnSrPJ9pW2d8eJZ8t+5HzomUVM0+nnrCQ6xvnuqRVhKBRdr0Eq773Vawtt1Qgr8m1+C5A+wRO//6a+bIr1N0ry86tZf05Zo+Wto5iB1gysF/8fOd1KuVaXZ6QqngfM9qfYTgJ85u4eUR0nfqvq17e8oUNEXOUiQogF/PtZ4/akhwHrBC84jjt9k2CV0GUhzwe1D0OKv+fz4WYLlRiHSXm1raUWpeFJmw0yD5fDEbxWekeTrVTLacQkSMCO0dmbpp4kLwAloCVM5qRf73CLbWAXnw8cmVCAUc75+jKJZ4sl7P4tSFrhrQ/2rI9rMp/Yv3hLIKpvpaD6mev+cq10n80txoERKhfpiKbFzm28vm1Qsi+OXitf+0dfgdPGnmhytdYB3MJS5JJvrsAf+vWcMunZdtxpE2aUKNKYfx5KtoQIUzfJZS+9dnPZsOe5EjxO9th0wrLdfXusSNAjR7rrHgxJQYNDhlfdsP2FEz+JQo5Y0HQ8qO6LCxhH0xhDRFj20VOHO5TFGsTLtEpvkwGetQqI2tbx+SEXRMmVp2G/QIHgS37Yf9kDbxlnThAO5fgVsfx0TSsGV46FcLivgM1uR28ntpmiSJdy5UvELq2TPYcDeRN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9rCy701ymfSGqV3nhK+PeXz2ZGERp/O7czffNSxZRs8=</DigestValue>
      </Reference>
      <Reference URI="/xl/calcChain.xml?ContentType=application/vnd.openxmlformats-officedocument.spreadsheetml.calcChain+xml">
        <DigestMethod Algorithm="http://www.w3.org/2001/04/xmlenc#sha256"/>
        <DigestValue>aM9uT/vFtEgoHeluH09p6F81s9C0UpVWo2QoTCjv6P4=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8lZnWYrt8tB8aouUUDyUhZImLeEXtf0jolkx+Yi7024=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j79VH7ko70R7pttbrbb54NwBUX8PiGH2zPclev8hocs=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QBGRECwR0XOmOfLaC+mT0g4rVxEIMgWxf6UbzIzBS2M=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SzUwfM+070WfaihxKf2Tz9lK1xmsim2Zq7/Kq5lbAZ0=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6uUBpchHakqQDChgLemNyI2cKWqBIOFCUSJJMq3HYkA=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9oZOvz116V2KJExU+fflxJ2HMBOVSpuYRl6+lYugQdA=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t4ijl1+v8IzzX/jMcI30Wqf1ef/NpgEjiPHxDPAoTmM=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fELFnqMc531iehO8E10qUnjU3FFGSSVfKvsVGL702GU=</DigestValue>
      </Reference>
      <Reference URI="/xl/drawings/drawing1.xml?ContentType=application/vnd.openxmlformats-officedocument.drawing+xml">
        <DigestMethod Algorithm="http://www.w3.org/2001/04/xmlenc#sha256"/>
        <DigestValue>dqt4XuTsRDLA83gtZJV3Ou89f5+1p1rOzQ5CJnMGbRU=</DigestValue>
      </Reference>
      <Reference URI="/xl/drawings/drawing10.xml?ContentType=application/vnd.openxmlformats-officedocument.drawing+xml">
        <DigestMethod Algorithm="http://www.w3.org/2001/04/xmlenc#sha256"/>
        <DigestValue>/HeYJBidB43uIys1F8wBTyn4U/C7I5mmTH5ywYzzU4c=</DigestValue>
      </Reference>
      <Reference URI="/xl/drawings/drawing11.xml?ContentType=application/vnd.openxmlformats-officedocument.drawing+xml">
        <DigestMethod Algorithm="http://www.w3.org/2001/04/xmlenc#sha256"/>
        <DigestValue>0bPVO0LKVlEai03EgrpeuS7tcMAAGaBQJ9tduhD01mc=</DigestValue>
      </Reference>
      <Reference URI="/xl/drawings/drawing12.xml?ContentType=application/vnd.openxmlformats-officedocument.drawing+xml">
        <DigestMethod Algorithm="http://www.w3.org/2001/04/xmlenc#sha256"/>
        <DigestValue>IPM3xwdMRdwPotep8WJiBc8tmtVCWGkKqoOXCDdY9Qg=</DigestValue>
      </Reference>
      <Reference URI="/xl/drawings/drawing13.xml?ContentType=application/vnd.openxmlformats-officedocument.drawing+xml">
        <DigestMethod Algorithm="http://www.w3.org/2001/04/xmlenc#sha256"/>
        <DigestValue>chle4lKy6kOO7d/kZKNKA9g4gtpoRs/RAMgMKQowqFA=</DigestValue>
      </Reference>
      <Reference URI="/xl/drawings/drawing14.xml?ContentType=application/vnd.openxmlformats-officedocument.drawing+xml">
        <DigestMethod Algorithm="http://www.w3.org/2001/04/xmlenc#sha256"/>
        <DigestValue>ix3v1eCneGhgXfJ5wd08jlZ5dlDlbA0ZAaxjoIJ+cAA=</DigestValue>
      </Reference>
      <Reference URI="/xl/drawings/drawing15.xml?ContentType=application/vnd.openxmlformats-officedocument.drawing+xml">
        <DigestMethod Algorithm="http://www.w3.org/2001/04/xmlenc#sha256"/>
        <DigestValue>3/OXAubkyJ+1FR4xKVt1FrUWEdKYh4mxA3/jfjAgj/w=</DigestValue>
      </Reference>
      <Reference URI="/xl/drawings/drawing16.xml?ContentType=application/vnd.openxmlformats-officedocument.drawing+xml">
        <DigestMethod Algorithm="http://www.w3.org/2001/04/xmlenc#sha256"/>
        <DigestValue>O8mKAA8M0HArwX1goX9WDJTw1IBBd1lfQK+kKytW+nk=</DigestValue>
      </Reference>
      <Reference URI="/xl/drawings/drawing17.xml?ContentType=application/vnd.openxmlformats-officedocument.drawing+xml">
        <DigestMethod Algorithm="http://www.w3.org/2001/04/xmlenc#sha256"/>
        <DigestValue>GQzV3ikeyUOhNBC3zbzvtuX0Hp5D+UOlFWEp+pQLrdw=</DigestValue>
      </Reference>
      <Reference URI="/xl/drawings/drawing18.xml?ContentType=application/vnd.openxmlformats-officedocument.drawing+xml">
        <DigestMethod Algorithm="http://www.w3.org/2001/04/xmlenc#sha256"/>
        <DigestValue>ep2OtiOMmdecum1FvpD7E3Ht8Rf2GKK8bhBQM+VASyM=</DigestValue>
      </Reference>
      <Reference URI="/xl/drawings/drawing19.xml?ContentType=application/vnd.openxmlformats-officedocument.drawing+xml">
        <DigestMethod Algorithm="http://www.w3.org/2001/04/xmlenc#sha256"/>
        <DigestValue>0NmDo6pV0UraAST4k/AOfFDKyDN3JCVeirFZ9w1ejcI=</DigestValue>
      </Reference>
      <Reference URI="/xl/drawings/drawing2.xml?ContentType=application/vnd.openxmlformats-officedocument.drawing+xml">
        <DigestMethod Algorithm="http://www.w3.org/2001/04/xmlenc#sha256"/>
        <DigestValue>2XkA7se3fKJ0FJpoc0OHkhsa9Phl2KumKN/y1lf1Mrw=</DigestValue>
      </Reference>
      <Reference URI="/xl/drawings/drawing20.xml?ContentType=application/vnd.openxmlformats-officedocument.drawing+xml">
        <DigestMethod Algorithm="http://www.w3.org/2001/04/xmlenc#sha256"/>
        <DigestValue>cOy/mNbcyGQYuthmmNnp6WQREi/l/P7WNGhVcaC9sQ4=</DigestValue>
      </Reference>
      <Reference URI="/xl/drawings/drawing21.xml?ContentType=application/vnd.openxmlformats-officedocument.drawing+xml">
        <DigestMethod Algorithm="http://www.w3.org/2001/04/xmlenc#sha256"/>
        <DigestValue>ckTcxMh1XuQ/jjP2GxMrQcY4mSK/14rI2UTPgyX3tCc=</DigestValue>
      </Reference>
      <Reference URI="/xl/drawings/drawing22.xml?ContentType=application/vnd.openxmlformats-officedocument.drawing+xml">
        <DigestMethod Algorithm="http://www.w3.org/2001/04/xmlenc#sha256"/>
        <DigestValue>XSBuxZSNdT5T42bNCVig7iupvG2dDlZsesscbxb1t9E=</DigestValue>
      </Reference>
      <Reference URI="/xl/drawings/drawing23.xml?ContentType=application/vnd.openxmlformats-officedocument.drawing+xml">
        <DigestMethod Algorithm="http://www.w3.org/2001/04/xmlenc#sha256"/>
        <DigestValue>xHupm171u6xrHSdfxYLwWO9g6cb13fwHhcPH486sIFo=</DigestValue>
      </Reference>
      <Reference URI="/xl/drawings/drawing24.xml?ContentType=application/vnd.openxmlformats-officedocument.drawing+xml">
        <DigestMethod Algorithm="http://www.w3.org/2001/04/xmlenc#sha256"/>
        <DigestValue>bnB2Aet2gbhIkkwxKIbawMjDkiobMFFqB73pUJUCk3w=</DigestValue>
      </Reference>
      <Reference URI="/xl/drawings/drawing25.xml?ContentType=application/vnd.openxmlformats-officedocument.drawing+xml">
        <DigestMethod Algorithm="http://www.w3.org/2001/04/xmlenc#sha256"/>
        <DigestValue>/GrEJOSzQ86ZvMAmv//L7HPw5Be8OnbQI7N/IEUlgG8=</DigestValue>
      </Reference>
      <Reference URI="/xl/drawings/drawing26.xml?ContentType=application/vnd.openxmlformats-officedocument.drawing+xml">
        <DigestMethod Algorithm="http://www.w3.org/2001/04/xmlenc#sha256"/>
        <DigestValue>wGnRP46UKOcGI0FzZvnvHj+XbbWFE6hr0hYNNiA8yto=</DigestValue>
      </Reference>
      <Reference URI="/xl/drawings/drawing3.xml?ContentType=application/vnd.openxmlformats-officedocument.drawing+xml">
        <DigestMethod Algorithm="http://www.w3.org/2001/04/xmlenc#sha256"/>
        <DigestValue>97th3GJKYj/rG2Njr6BAgMekOTW1uBwYK5Vo7kZ5Nxs=</DigestValue>
      </Reference>
      <Reference URI="/xl/drawings/drawing4.xml?ContentType=application/vnd.openxmlformats-officedocument.drawing+xml">
        <DigestMethod Algorithm="http://www.w3.org/2001/04/xmlenc#sha256"/>
        <DigestValue>UyYwo1uQoePjB7Ugq4WwC2fqwzNYaWhwDlcsJ0nm9qk=</DigestValue>
      </Reference>
      <Reference URI="/xl/drawings/drawing5.xml?ContentType=application/vnd.openxmlformats-officedocument.drawing+xml">
        <DigestMethod Algorithm="http://www.w3.org/2001/04/xmlenc#sha256"/>
        <DigestValue>BjMeuJWUH++XHIOlsJXnHxlFOyEJ6A7dD2nWq6xxId8=</DigestValue>
      </Reference>
      <Reference URI="/xl/drawings/drawing6.xml?ContentType=application/vnd.openxmlformats-officedocument.drawing+xml">
        <DigestMethod Algorithm="http://www.w3.org/2001/04/xmlenc#sha256"/>
        <DigestValue>p7L23aMsZcbQwfDeFeYUFApv5fDqsb8zL+EkvgE3K7g=</DigestValue>
      </Reference>
      <Reference URI="/xl/drawings/drawing7.xml?ContentType=application/vnd.openxmlformats-officedocument.drawing+xml">
        <DigestMethod Algorithm="http://www.w3.org/2001/04/xmlenc#sha256"/>
        <DigestValue>such8Q0m651XmC7KMjAtjj1NawQ04DfcZfzJHzmYHnU=</DigestValue>
      </Reference>
      <Reference URI="/xl/drawings/drawing8.xml?ContentType=application/vnd.openxmlformats-officedocument.drawing+xml">
        <DigestMethod Algorithm="http://www.w3.org/2001/04/xmlenc#sha256"/>
        <DigestValue>yCNYxWh+eZFOdCp2+oi8eap7HPd/F2fw575C6dYdCpk=</DigestValue>
      </Reference>
      <Reference URI="/xl/drawings/drawing9.xml?ContentType=application/vnd.openxmlformats-officedocument.drawing+xml">
        <DigestMethod Algorithm="http://www.w3.org/2001/04/xmlenc#sha256"/>
        <DigestValue>qlAXZY6HkKHjp2mD04SS/mnfO6zotb2IvVvqrqOXrdI=</DigestValue>
      </Reference>
      <Reference URI="/xl/drawings/vmlDrawing1.vml?ContentType=application/vnd.openxmlformats-officedocument.vmlDrawing">
        <DigestMethod Algorithm="http://www.w3.org/2001/04/xmlenc#sha256"/>
        <DigestValue>/yIA38VNCetqdBDpeTjo6FK66vhJOOoqPcteczjaMVc=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kW/vHgeRUC3x68aZF1xjNkzNY1f/JobffaeEDHePDXI=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qFijDQuWGcAsTAsy8gisaWuPi8QSMV6l/fJxWEIumcM=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MYdFQUQqQdeDq5Y2ua7K90Nr8nMR1Aaq6rZR1scIA9I=</DigestValue>
      </Reference>
      <Reference URI="/xl/media/image1.jpeg?ContentType=image/jpeg">
        <DigestMethod Algorithm="http://www.w3.org/2001/04/xmlenc#sha256"/>
        <DigestValue>4hvsGE00pVqKO61jQ0FHPiLSx4tKlRxLxq7Oy7HR4c0=</DigestValue>
      </Reference>
      <Reference URI="/xl/media/image10.jpeg?ContentType=image/jpeg">
        <DigestMethod Algorithm="http://www.w3.org/2001/04/xmlenc#sha256"/>
        <DigestValue>LcBgkrt0AYJCdlUC53njc144bDz5XVYZI+1xwQq1zrY=</DigestValue>
      </Reference>
      <Reference URI="/xl/media/image11.jpeg?ContentType=image/jpeg">
        <DigestMethod Algorithm="http://www.w3.org/2001/04/xmlenc#sha256"/>
        <DigestValue>gcSgbiOdFj8mH+FmfW6SzBX3qWhdmXbPkyfEsb5OChA=</DigestValue>
      </Reference>
      <Reference URI="/xl/media/image12.jpeg?ContentType=image/jpeg">
        <DigestMethod Algorithm="http://www.w3.org/2001/04/xmlenc#sha256"/>
        <DigestValue>VHLXU7w0VjVSy0zKjLKVzyYi5NiV5wtwXmHSuzFzgv0=</DigestValue>
      </Reference>
      <Reference URI="/xl/media/image2.emf?ContentType=image/x-emf">
        <DigestMethod Algorithm="http://www.w3.org/2001/04/xmlenc#sha256"/>
        <DigestValue>guePAloKNcUP9tORx7GosmPKoiyX48+xS8brg1xSj/0=</DigestValue>
      </Reference>
      <Reference URI="/xl/media/image3.emf?ContentType=image/x-emf">
        <DigestMethod Algorithm="http://www.w3.org/2001/04/xmlenc#sha256"/>
        <DigestValue>RiOTZ8c9Pke7nGjP4QQI2mQ8DCbH2Ui4sSL7A32BUmk=</DigestValue>
      </Reference>
      <Reference URI="/xl/media/image4.emf?ContentType=image/x-emf">
        <DigestMethod Algorithm="http://www.w3.org/2001/04/xmlenc#sha256"/>
        <DigestValue>qc4a0jrJmHaZnrMGqbN8FZU/KDd6WF4xgQp0fmP9VSg=</DigestValue>
      </Reference>
      <Reference URI="/xl/media/image5.emf?ContentType=image/x-emf">
        <DigestMethod Algorithm="http://www.w3.org/2001/04/xmlenc#sha256"/>
        <DigestValue>IE3c/1e10Urhhr1rbLlNmWZrYEuksz4SYharPyt3bMI=</DigestValue>
      </Reference>
      <Reference URI="/xl/media/image6.jpeg?ContentType=image/jpeg">
        <DigestMethod Algorithm="http://www.w3.org/2001/04/xmlenc#sha256"/>
        <DigestValue>qs3zA5mj8xHc5TqJatINXQu4CPAV15+MSe4mZRnS1N0=</DigestValue>
      </Reference>
      <Reference URI="/xl/media/image7.jpeg?ContentType=image/jpeg">
        <DigestMethod Algorithm="http://www.w3.org/2001/04/xmlenc#sha256"/>
        <DigestValue>tNMoazzR/JRM1XMYXZd3Pg1245q2ncFjuFumfuykIMk=</DigestValue>
      </Reference>
      <Reference URI="/xl/media/image8.jpeg?ContentType=image/jpeg">
        <DigestMethod Algorithm="http://www.w3.org/2001/04/xmlenc#sha256"/>
        <DigestValue>5O0a0IEmF9Pq6kOrVr6DyjSjb21yvQaYC9CGOzpg6qM=</DigestValue>
      </Reference>
      <Reference URI="/xl/media/image9.jpeg?ContentType=image/jpeg">
        <DigestMethod Algorithm="http://www.w3.org/2001/04/xmlenc#sha256"/>
        <DigestValue>b53H54Y8VOWrImZzNWz8Zg888D4VyYaLuwBVOJ3DkF8=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/rX1y3adr24Th3PbJvobWkO3TlxtNW/8csCTpEYOf48=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0TimpDU1pGb1WhffCpHcWvfLgXFTIrH52vaUUYjaYO4=</DigestValue>
      </Reference>
      <Reference URI="/xl/styles.xml?ContentType=application/vnd.openxmlformats-officedocument.spreadsheetml.styles+xml">
        <DigestMethod Algorithm="http://www.w3.org/2001/04/xmlenc#sha256"/>
        <DigestValue>98g9CV+dgz6bVL2DiCMJR0e3d/8Ls+XZ3cq8tdxTQn0=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ksTj3Mo4GtMzlu7sdYAuHGds8svp9Ii5CQ9lKF7RKlE=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n/jAn+Bk89kE0yElwYhyfNm77jaZvwFkReNHCCZmKmw=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XnDA2BoSmaRGMO0smU10ZGl1fiiE2Lkt86r3e8ImQJ8=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Io5ecS2zqt2+Hz8BWDnuVLrw+IZ0w8//MSy7Xy0knB4=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g+ZFq29K4RpRAZPMFurd+C3Ynm8ih3zKfcgKjiTYMaI=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qcqV6O8u78QVOuzCGABmntISiKJNdxsmBwrFW3wXbDU=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DPbpTmnQc2WGw2UEpv7dYjGJbmK5JYc6F/1np4yCS4E=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mAQlRSm04J1DRxPp4q2wftPCGTyEYai0TrYnm/KFKHE=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PJnnkIoTWA5H9Vl1gfXuSB3IOUSPgxDeLKH82Ct1W/Y=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M5S5r/VuDqIXKu2JN+G+lhD9Zxr0Ibrwui54IKDvkss=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XrPIgY8JtQA220b+iu4M30LlCznyTg5kr1ZRyRUDbeU=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Pkpe2ncPkQ4ywdQvWiU7JduahD4VrMd8Ry0GvJTXJ64=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9cg8PvYRhcF0mzdl+LSvIz2TGzbMdBV2dbDjHP5Euno=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/i/BU9+YPIaJsy86hRRN7pkozHpecg5XjL8Icwx98Mk=</DigestValue>
      </Reference>
      <Reference URI="/xl/worksheets/sheet1.xml?ContentType=application/vnd.openxmlformats-officedocument.spreadsheetml.worksheet+xml">
        <DigestMethod Algorithm="http://www.w3.org/2001/04/xmlenc#sha256"/>
        <DigestValue>RoDvkLbl2mi5+7uUIQc6BzxIdnfOHfrCfmD0SPiPing=</DigestValue>
      </Reference>
      <Reference URI="/xl/worksheets/sheet10.xml?ContentType=application/vnd.openxmlformats-officedocument.spreadsheetml.worksheet+xml">
        <DigestMethod Algorithm="http://www.w3.org/2001/04/xmlenc#sha256"/>
        <DigestValue>GBPo3gAkBvLif1uNpw60hT5UjhOXihE9h60V81RWmbk=</DigestValue>
      </Reference>
      <Reference URI="/xl/worksheets/sheet11.xml?ContentType=application/vnd.openxmlformats-officedocument.spreadsheetml.worksheet+xml">
        <DigestMethod Algorithm="http://www.w3.org/2001/04/xmlenc#sha256"/>
        <DigestValue>58Kdv6uegWHiXOMyA5kv5GG+cWCgWPpeQHfItiXY+dU=</DigestValue>
      </Reference>
      <Reference URI="/xl/worksheets/sheet12.xml?ContentType=application/vnd.openxmlformats-officedocument.spreadsheetml.worksheet+xml">
        <DigestMethod Algorithm="http://www.w3.org/2001/04/xmlenc#sha256"/>
        <DigestValue>Eu3USKTp8Y/5fIyyq2BalkNeYM4eJmy4t7yG/D5hsac=</DigestValue>
      </Reference>
      <Reference URI="/xl/worksheets/sheet13.xml?ContentType=application/vnd.openxmlformats-officedocument.spreadsheetml.worksheet+xml">
        <DigestMethod Algorithm="http://www.w3.org/2001/04/xmlenc#sha256"/>
        <DigestValue>7nf2O2Oo2pGXu7OIDO+5aJ5ne+wpTcaf4Zh03seTMiM=</DigestValue>
      </Reference>
      <Reference URI="/xl/worksheets/sheet14.xml?ContentType=application/vnd.openxmlformats-officedocument.spreadsheetml.worksheet+xml">
        <DigestMethod Algorithm="http://www.w3.org/2001/04/xmlenc#sha256"/>
        <DigestValue>1f5DLZSiUnwvBpJInkHc7mB2k1fKfcPWE5qUySBTYQ0=</DigestValue>
      </Reference>
      <Reference URI="/xl/worksheets/sheet15.xml?ContentType=application/vnd.openxmlformats-officedocument.spreadsheetml.worksheet+xml">
        <DigestMethod Algorithm="http://www.w3.org/2001/04/xmlenc#sha256"/>
        <DigestValue>GTpWurLuyL7w6GKeoW5wjhk6CBl2BEWR8p9VxFgPiBs=</DigestValue>
      </Reference>
      <Reference URI="/xl/worksheets/sheet16.xml?ContentType=application/vnd.openxmlformats-officedocument.spreadsheetml.worksheet+xml">
        <DigestMethod Algorithm="http://www.w3.org/2001/04/xmlenc#sha256"/>
        <DigestValue>y8YB0PJJ3kyKeNJCjcihAsOJM5jI5tXnFweUDmNells=</DigestValue>
      </Reference>
      <Reference URI="/xl/worksheets/sheet17.xml?ContentType=application/vnd.openxmlformats-officedocument.spreadsheetml.worksheet+xml">
        <DigestMethod Algorithm="http://www.w3.org/2001/04/xmlenc#sha256"/>
        <DigestValue>RlI4DXP87VMWHWno+Gyt44FEM4gRxLyuiVfAVR/b/ZM=</DigestValue>
      </Reference>
      <Reference URI="/xl/worksheets/sheet18.xml?ContentType=application/vnd.openxmlformats-officedocument.spreadsheetml.worksheet+xml">
        <DigestMethod Algorithm="http://www.w3.org/2001/04/xmlenc#sha256"/>
        <DigestValue>Qx3u1sZAx5zIPUbI78rp5B1XPM9AEB2uY++7djaoRBM=</DigestValue>
      </Reference>
      <Reference URI="/xl/worksheets/sheet19.xml?ContentType=application/vnd.openxmlformats-officedocument.spreadsheetml.worksheet+xml">
        <DigestMethod Algorithm="http://www.w3.org/2001/04/xmlenc#sha256"/>
        <DigestValue>YR9clMEJ31J8ORpEngdZZ8W7b3r/iDzgYTirEQXqN/w=</DigestValue>
      </Reference>
      <Reference URI="/xl/worksheets/sheet2.xml?ContentType=application/vnd.openxmlformats-officedocument.spreadsheetml.worksheet+xml">
        <DigestMethod Algorithm="http://www.w3.org/2001/04/xmlenc#sha256"/>
        <DigestValue>3QjDdIJKX97qSrgGF/LAy8rKWuROjU5Y0kfnX6ZO8EI=</DigestValue>
      </Reference>
      <Reference URI="/xl/worksheets/sheet20.xml?ContentType=application/vnd.openxmlformats-officedocument.spreadsheetml.worksheet+xml">
        <DigestMethod Algorithm="http://www.w3.org/2001/04/xmlenc#sha256"/>
        <DigestValue>kE0j5vJbz7ZbSpTj2X4wBN0gYIErpxwzBBplcm1IbM4=</DigestValue>
      </Reference>
      <Reference URI="/xl/worksheets/sheet21.xml?ContentType=application/vnd.openxmlformats-officedocument.spreadsheetml.worksheet+xml">
        <DigestMethod Algorithm="http://www.w3.org/2001/04/xmlenc#sha256"/>
        <DigestValue>XaKeAUP4dUC3lX/Kit0Xy5xxkh9dE4Vv0KPF71QLBqY=</DigestValue>
      </Reference>
      <Reference URI="/xl/worksheets/sheet22.xml?ContentType=application/vnd.openxmlformats-officedocument.spreadsheetml.worksheet+xml">
        <DigestMethod Algorithm="http://www.w3.org/2001/04/xmlenc#sha256"/>
        <DigestValue>zbJGj43qT+gbT2FejQSvhiKFhZGNKdjL7bHyunKEOoc=</DigestValue>
      </Reference>
      <Reference URI="/xl/worksheets/sheet23.xml?ContentType=application/vnd.openxmlformats-officedocument.spreadsheetml.worksheet+xml">
        <DigestMethod Algorithm="http://www.w3.org/2001/04/xmlenc#sha256"/>
        <DigestValue>oVBwYr/nEjpGZAHVJT4X3JOya/PZxFc1Fgp0T7QaRgw=</DigestValue>
      </Reference>
      <Reference URI="/xl/worksheets/sheet24.xml?ContentType=application/vnd.openxmlformats-officedocument.spreadsheetml.worksheet+xml">
        <DigestMethod Algorithm="http://www.w3.org/2001/04/xmlenc#sha256"/>
        <DigestValue>4WCFzrxQ6+sHHSHLpVFgQvzMwJa4QC2CUHtnZmQlhlQ=</DigestValue>
      </Reference>
      <Reference URI="/xl/worksheets/sheet25.xml?ContentType=application/vnd.openxmlformats-officedocument.spreadsheetml.worksheet+xml">
        <DigestMethod Algorithm="http://www.w3.org/2001/04/xmlenc#sha256"/>
        <DigestValue>efO2qHuTngwGw+mkh1l6tAEgnCrjpGq7jWgpkH7bZW4=</DigestValue>
      </Reference>
      <Reference URI="/xl/worksheets/sheet26.xml?ContentType=application/vnd.openxmlformats-officedocument.spreadsheetml.worksheet+xml">
        <DigestMethod Algorithm="http://www.w3.org/2001/04/xmlenc#sha256"/>
        <DigestValue>M1tX4EKv5SkZ3U6C0meb2aWYbtA/JqQg938lOEKcOpE=</DigestValue>
      </Reference>
      <Reference URI="/xl/worksheets/sheet3.xml?ContentType=application/vnd.openxmlformats-officedocument.spreadsheetml.worksheet+xml">
        <DigestMethod Algorithm="http://www.w3.org/2001/04/xmlenc#sha256"/>
        <DigestValue>87sgzZPFbCWp3azho0hpWDix8axkh3gBYjhrvR6Wvis=</DigestValue>
      </Reference>
      <Reference URI="/xl/worksheets/sheet4.xml?ContentType=application/vnd.openxmlformats-officedocument.spreadsheetml.worksheet+xml">
        <DigestMethod Algorithm="http://www.w3.org/2001/04/xmlenc#sha256"/>
        <DigestValue>H2EpcTKkd5Y+JkZHyh4fPJll+j33n+4sIvqQFjDsSQk=</DigestValue>
      </Reference>
      <Reference URI="/xl/worksheets/sheet5.xml?ContentType=application/vnd.openxmlformats-officedocument.spreadsheetml.worksheet+xml">
        <DigestMethod Algorithm="http://www.w3.org/2001/04/xmlenc#sha256"/>
        <DigestValue>zb/vjlJI3mdcgz4+ZF9zhGqStpgtVJJQxqFZwo5efdM=</DigestValue>
      </Reference>
      <Reference URI="/xl/worksheets/sheet6.xml?ContentType=application/vnd.openxmlformats-officedocument.spreadsheetml.worksheet+xml">
        <DigestMethod Algorithm="http://www.w3.org/2001/04/xmlenc#sha256"/>
        <DigestValue>8akbkgbzDrDNt304O4/AsOOUz6hxbWahAALfuCAwAFU=</DigestValue>
      </Reference>
      <Reference URI="/xl/worksheets/sheet7.xml?ContentType=application/vnd.openxmlformats-officedocument.spreadsheetml.worksheet+xml">
        <DigestMethod Algorithm="http://www.w3.org/2001/04/xmlenc#sha256"/>
        <DigestValue>8kbkw6CaVj24hzmiW4u0AHPXSW7O5PSpEZqM7dg6qSU=</DigestValue>
      </Reference>
      <Reference URI="/xl/worksheets/sheet8.xml?ContentType=application/vnd.openxmlformats-officedocument.spreadsheetml.worksheet+xml">
        <DigestMethod Algorithm="http://www.w3.org/2001/04/xmlenc#sha256"/>
        <DigestValue>crwRaaoi87appXBhbm1dXhBJm8wwxn1NO1+dlLTt67o=</DigestValue>
      </Reference>
      <Reference URI="/xl/worksheets/sheet9.xml?ContentType=application/vnd.openxmlformats-officedocument.spreadsheetml.worksheet+xml">
        <DigestMethod Algorithm="http://www.w3.org/2001/04/xmlenc#sha256"/>
        <DigestValue>vtUL0gJ3ZhGpIKNAz8YdMC4sadG/cx9+IX3oXxYpo2w=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2021-05-03T22:14:13Z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{40C83F78-36B6-42BF-B72E-313257C0E7F5}</SetupID>
          <SignatureText>Juan Talavera</SignatureText>
          <SignatureImage/>
          <SignatureComments/>
          <WindowsVersion>10.0</WindowsVersion>
          <OfficeVersion>16.0.13901/22</OfficeVersion>
          <ApplicationVersion>16.0.13901</ApplicationVersion>
          <Monitors>1</Monitors>
          <HorizontalResolution>3200</HorizontalResolution>
          <VerticalResolution>1800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2021-05-03T22:14:13Z</xd:SigningTime>
          <xd:SigningCertificate>
            <xd:Cert>
              <xd:CertDigest>
                <DigestMethod Algorithm="http://www.w3.org/2001/04/xmlenc#sha256"/>
                <DigestValue>XY5zzZoT1RGkwSmaGdEzOHyklWDvIprgF+LPTKFX5ug=</DigestValue>
              </xd:CertDigest>
              <xd:IssuerSerial>
                <X509IssuerName>C=PY, O=DOCUMENTA S.A., CN=CA-DOCUMENTA S.A., SERIALNUMBER=RUC 80050172-1</X509IssuerName>
                <X509SerialNumber>6764057046388975843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L8BAADfAAAAAAAAAAAAAAD0EAAAdggAACBFTUYAAAEAcBsAAKoAAAAGAAAAAAAAAAAAAAAAAAAAgAwAAAgHAAA2AQAArgAAAAAAAAAAAAAAAAAAAPC6BACwpw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FoBAAAHAAAApQEAAB8AAABaAQAABwAAAEwAAAAZAAAAIQDwAAAAAAAAAAAAAACAPwAAAAAAAAAAAACAPwAAAAAAAAAAAAAAAAAAAAAAAAAAAAAAAAAAAAAAAAAAJQAAAAwAAAAAAACAKAAAAAwAAAABAAAAUgAAAHABAAABAAAA7f///wAAAAAAAAAAAAAAAJABAAAAAAABAAAAAHMAZQBnAG8AZQAgAHUAaQAAAAAAAAAAAAAAAAAAAAAAAAAAAAAAAAAAAAAAAAAAAAAAAAAAAAAAAAAAAAAAAAAAAAAA3vHLdiBeT3YQkrEA4ryvX9Cx9gCghP16uM7WCHjq8wiAzY8AAAAAAFDRvwgAAAAAiNK/CAAAAABkzY8AfNic02zNjwB82JxeAQAAAHjNjwAv/31eBMrWXgEAAAA8xtZeeOrzCInP11G4ztYI3MyPAPnwy3Ysy48AAAAAAAAAy3bkzY8A7f///wAAAAAAAAAAAAAAAJABAAAAAAABAAAAAHMAZQBnAG8AZQAgAHUAaQCgbKXtkMuPAI1mHHYAAE92hMuPAAAAAACMy48AAAAAAAuqIl8AAE92AAAAABMAFADivK9fIF5PdqTLjwBk9Rp3AAAAACBEmQTgxFB2ZHYACAAAAAAlAAAADAAAAAEAAAAYAAAADAAAAAAAAAASAAAADAAAAAEAAAAeAAAAGAAAAFoBAAAHAAAApgEAACAAAAAlAAAADAAAAAEAAABUAAAAfAAAAFsBAAAHAAAApAEAAB8AAAABAAAAAAAbQauqGkFbAQAABwAAAAgAAABMAAAAAAAAAAAAAAAAAAAA//////////9cAAAANQAvADMALwAyADAAMgAxAAoAAAAHAAAACgAAAAcAAAAKAAAACgAAAAoAAAAKAAAASwAAAEAAAAAwAAAABQAAACAAAAABAAAAAQAAABAAAAAAAAAAAAAAAMABAADgAAAAAAAAAAAAAADAAQAA4AAAAFIAAABwAQAAAgAAABQAAAAJAAAAAAAAAAAAAAC8AgAAAAAAAAECAiJTAHkAcwB0AGUAbQAAAAAAAAAAAAAAAAAAAAAAAAAAAAAAAAAAAAAAAAAAAAAAAAAAAAAAAAAAAAAAAAAAAAAAAABSdwkAAAB4KLgAAAAAABCSsQAQkrEAuLyvXwAAAADGvK9fAAAAAAAAAAAAAAAAAAAAAAAAAAD4krEAAAAAAAAAAAAAAAAAAAAAAAAAAAAAAAAAAAAAAAAAAAAAAAAAAAAAAAAAAAAAAAAAAAAAAAAAAAAAAAAAmCiOAPCPpO0AAFx3jCmOADgRTncQkrEAC6oiXwAAAABIEk53//8AAAAAAAArE053KxNOd7wpjgDAKY4AuLyvXwAAAAAAAAAAAAAAAAAAAADUrxt2CQAAAPQpjgAHAAAA9CmOAAAAAAABAAAAAdgAAAACAAAAAAAAAAAAAAAAAAAAAAAAIESZBGR2AAgAAAAAJQAAAAwAAAACAAAAJwAAABgAAAADAAAAAAAAAAAAAAAAAAAAJQAAAAwAAAADAAAATAAAAGQAAAAAAAAAAAAAAP//////////AAAAACgAAAAAAAAAUwAAACEA8AAAAAAAAAAAAAAAgD8AAAAAAAAAAAAAgD8AAAAAAAAAAAAAAAAAAAAAAAAAAAAAAAAAAAAAAAAAACUAAAAMAAAAAAAAgCgAAAAMAAAAAwAAACcAAAAYAAAAAwAAAAAAAAAAAAAAAAAAACUAAAAMAAAAAwAAAEwAAABkAAAAAAAAAAAAAAD//////////wAAAAAoAAAAwAEAAAAAAAAhAPAAAAAAAAAAAAAAAIA/AAAAAAAAAAAAAIA/AAAAAAAAAAAAAAAAAAAAAAAAAAAAAAAAAAAAAAAAAAAlAAAADAAAAAAAAIAoAAAADAAAAAMAAAAnAAAAGAAAAAMAAAAAAAAAAAAAAAAAAAAlAAAADAAAAAMAAABMAAAAZAAAAAAAAAAAAAAA///////////AAQAAKAAAAAAAAABTAAAAIQDwAAAAAAAAAAAAAACAPwAAAAAAAAAAAACAPwAAAAAAAAAAAAAAAAAAAAAAAAAAAAAAAAAAAAAAAAAAJQAAAAwAAAAAAACAKAAAAAwAAAADAAAAJwAAABgAAAADAAAAAAAAAAAAAAAAAAAAJQAAAAwAAAADAAAATAAAAGQAAAAAAAAAewAAAL8BAAB8AAAAAAAAAHsAAADAAQAAAgAAACEA8AAAAAAAAAAAAAAAgD8AAAAAAAAAAAAAgD8AAAAAAAAAAAAAAAAAAAAAAAAAAAAAAAAAAAAAAAAAACUAAAAMAAAAAAAAgCgAAAAMAAAAAwAAACcAAAAYAAAAAwAAAAAAAAD///8AAAAAACUAAAAMAAAAAwAAAEwAAABkAAAAAAAAACgAAAC/AQAAegAAAAAAAAAoAAAAwAEAAFMAAAAhAPAAAAAAAAAAAAAAAIA/AAAAAAAAAAAAAIA/AAAAAAAAAAAAAAAAAAAAAAAAAAAAAAAAAAAAAAAAAAAlAAAADAAAAAAAAIAoAAAADAAAAAMAAAAnAAAAGAAAAAMAAAAAAAAA////AAAAAAAlAAAADAAAAAMAAABMAAAAZAAAAA8AAABXAAAAJQAAAHoAAAAPAAAAVwAAABcAAAAkAAAAIQDwAAAAAAAAAAAAAACAPwAAAAAAAAAAAACAPwAAAAAAAAAAAAAAAAAAAAAAAAAAAAAAAAAAAAAAAAAAJQAAAAwAAAAAAACAKAAAAAwAAAADAAAAUgAAAHABAAADAAAA4P///wAAAAAAAAAAAAAAAJABAAAAAAABAAAAAGEAcgBpAGEAbAAAAAAAAAAAAAAAAAAAAAAAAAAAAAAAAAAAAAAAAAAAAAAAAAAAAAAAAAAAAAAAAAAAAAAAAAAAAI4A3vHLdtDOPBtA22ELeAIK0eQnjgD+U053AAAAAP5TTncAAAAAAAAAACAAAABokl4LrNHWXgAojgC5uLtfAACxAAAAAAAgAAAAyCyOAPAlPRsUKI4AQWN8XiAAAAABAAAADwAAAIEs1lHNR3xe5CmOAPnwy3Y0KI4AAgAAAAAAy3Z4oosL4P///wAAAAAAAAAAAAAAAJABAAAAAAABAAAAAGEAcgBpAGEAbAAAAAAAAAAAAAAAAAAAAAAAAAAAAAAABgAAAAAAAADUrxt2AAAAAJgpjgAGAAAAmCmOAAAAAAABAAAAAdgAAAACAAAAAAAAAAAAACBEmQTgxFB2ZHYACAAAAAAlAAAADAAAAAMAAAAYAAAADAAAAAAAAAASAAAADAAAAAEAAAAWAAAADAAAAAgAAABUAAAAVAAAABAAAABXAAAAJAAAAHoAAAABAAAAAAAbQauqGkEQAAAAewAAAAEAAABMAAAABAAAAA8AAABXAAAAJgAAAHsAAABQAAAAWAAAABUAAAAWAAAADAAAAAAAAAAlAAAADAAAAAIAAAAnAAAAGAAAAAQAAAAAAAAA////AAAAAAAlAAAADAAAAAQAAABMAAAAZAAAAEAAAAAuAAAAsAEAAHoAAABAAAAALgAAAHEBAABNAAAAIQDwAAAAAAAAAAAAAACAPwAAAAAAAAAAAACAPwAAAAAAAAAAAAAAAAAAAAAAAAAAAAAAAAAAAAAAAAAAJQAAAAwAAAAAAACAKAAAAAwAAAAEAAAAJwAAABgAAAAEAAAAAAAAAP///wAAAAAAJQAAAAwAAAAEAAAATAAAAGQAAABAAAAALgAAALABAAB0AAAAQAAAAC4AAABxAQAARwAAACEA8AAAAAAAAAAAAAAAgD8AAAAAAAAAAAAAgD8AAAAAAAAAAAAAAAAAAAAAAAAAAAAAAAAAAAAAAAAAACUAAAAMAAAAAAAAgCgAAAAMAAAABAAAACcAAAAYAAAABAAAAAAAAAD///8AAAAAACUAAAAMAAAABAAAAEwAAABkAAAAQAAAAE8AAADnAAAAdAAAAEAAAABPAAAAqAAAACYAAAAhAPAAAAAAAAAAAAAAAIA/AAAAAAAAAAAAAIA/AAAAAAAAAAAAAAAAAAAAAAAAAAAAAAAAAAAAAAAAAAAlAAAADAAAAAAAAIAoAAAADAAAAAQAAABSAAAAcAEAAAQAAADk////AAAAAAAAAAAAAAAAkAEAAAAAAAEAAAAAcwBlAGcAbwBlACAAdQBpAAAAAAAAAAAAAAAAAAAAAAAAAAAAAAAAAAAAAAAAAAAAAAAAAAAAAAAAAAAAAAAAAAAAjgDe8ct2eHw4GxQAAABNAgoSAAAAAAAAAAC8AgAAAAAAAAECAiJTAHkAcwB0AGUAbQAAAAAAAAAAAAAAAAAAAAAAAAAAAAAAAAAdCUQV+CeOACcwRV0BAAAAuCiOACANAIQAAAAAbSPWUQQojgC4KY4A+fDLdggojgADAAAAAADLdswpjgDk////AAAAAAAAAAAAAAAAkAEAAAAAAAEAAAAAcwBlAGcAbwBlACAAdQBpAAAAAAAAAAAAAAAAAAAAAAAAAAAA1K8bdgAAAABsKY4ACQAAAGwpjgAAAAAAAQAAAAHYAAAAAgAAAAAAAAAAAAAAAAAAAAAAACBEmQRkdgAIAAAAACUAAAAMAAAABAAAABgAAAAMAAAAAAAAABIAAAAMAAAAAQAAAB4AAAAYAAAAQAAAAE8AAADoAAAAdQAAACUAAAAMAAAABAAAAFQAAACcAAAAQQAAAE8AAADmAAAAdAAAAAEAAAAAABtBq6oaQUEAAABPAAAADQAAAEwAAAAAAAAAAAAAAAAAAAD//////////2gAAABKAHUAYQBuACAAVABhAGwAYQB2AGUAcgBhAAAACgAAABAAAAAOAAAAEAAAAAgAAAAPAAAADgAAAAcAAAAOAAAADQAAAA8AAAAKAAAADgAAAEsAAABAAAAAMAAAAAUAAAAgAAAAAQAAAAEAAAAQAAAAAAAAAAAAAADAAQAA4AAAAAAAAAAAAAAAwAEAAOAAAAAlAAAADAAAAAIAAAAnAAAAGAAAAAUAAAAAAAAA////AAAAAAAlAAAADAAAAAUAAABMAAAAZAAAAAAAAACDAAAAvwEAANkAAAAAAAAAgwAAAMABAABXAAAAIQDwAAAAAAAAAAAAAACAPwAAAAAAAAAAAACAPwAAAAAAAAAAAAAAAAAAAAAAAAAAAAAAAAAAAAAAAAAAJQAAAAwAAAAAAACAKAAAAAwAAAAFAAAAJwAAABgAAAAFAAAAAAAAAP///wAAAAAAJQAAAAwAAAAFAAAATAAAAGQAAAAaAAAAgwAAAKUBAACbAAAAGgAAAIMAAACMAQAAGQAAACEA8AAAAAAAAAAAAAAAgD8AAAAAAAAAAAAAgD8AAAAAAAAAAAAAAAAAAAAAAAAAAAAAAAAAAAAAAAAAACUAAAAMAAAAAAAAgCgAAAAMAAAABQAAACUAAAAMAAAAAQAAABgAAAAMAAAAAAAAABIAAAAMAAAAAQAAAB4AAAAYAAAAGgAAAIMAAACmAQAAnAAAACUAAAAMAAAAAQAAAFQAAACcAAAAGwAAAIMAAACNAAAAmwAAAAEAAAAAABtBq6oaQRsAAACDAAAADQAAAEwAAAAAAAAAAAAAAAAAAAD//////////2gAAABKAHUAYQBuACAAVABhAGwAYQB2AGUAcgBhAMt2BwAAAAsAAAAKAAAACwAAAAUAAAAKAAAACgAAAAUAAAAKAAAACQAAAAoAAAAHAAAACgAAAEsAAABAAAAAMAAAAAUAAAAgAAAAAQAAAAEAAAAQAAAAAAAAAAAAAADAAQAA4AAAAAAAAAAAAAAAwAEAAOAAAAAlAAAADAAAAAIAAAAnAAAAGAAAAAUAAAAAAAAA////AAAAAAAlAAAADAAAAAUAAABMAAAAZAAAABoAAACiAAAApQEAALoAAAAaAAAAogAAAIwBAAAZAAAAIQDwAAAAAAAAAAAAAACAPwAAAAAAAAAAAACAPwAAAAAAAAAAAAAAAAAAAAAAAAAAAAAAAAAAAAAAAAAAJQAAAAwAAAAAAACAKAAAAAwAAAAFAAAAJQAAAAwAAAABAAAAGAAAAAwAAAAAAAAAEgAAAAwAAAABAAAAHgAAABgAAAAaAAAAogAAAKYBAAC7AAAAJQAAAAwAAAABAAAAVAAAAHgAAAAbAAAAogAAAFgAAAC6AAAAAQAAAAAAG0GrqhpBGwAAAKIAAAAHAAAATAAAAAAAAAAAAAAAAAAAAP//////////XAAAAFMA7QBuAGQAaQBjAG8AAAAKAAAABQAAAAsAAAALAAAABQAAAAkAAAALAAAASwAAAEAAAAAwAAAABQAAACAAAAABAAAAAQAAABAAAAAAAAAAAAAAAMABAADgAAAAAAAAAAAAAADAAQAA4AAAACUAAAAMAAAAAgAAACcAAAAYAAAABQAAAAAAAAD///8AAAAAACUAAAAMAAAABQAAAEwAAABkAAAAGgAAAMEAAACTAQAA2QAAABoAAADBAAAAegEAABkAAAAhAPAAAAAAAAAAAAAAAIA/AAAAAAAAAAAAAIA/AAAAAAAAAAAAAAAAAAAAAAAAAAAAAAAAAAAAAAAAAAAlAAAADAAAAAAAAIAoAAAADAAAAAUAAAAlAAAADAAAAAEAAAAYAAAADAAAAAAAAAASAAAADAAAAAEAAAAWAAAADAAAAAAAAABUAAAAOAEAABsAAADBAAAAkgEAANkAAAABAAAAAAAbQauqGkEbAAAAwQAAACcAAABMAAAABAAAABoAAADBAAAAlAEAANoAAACcAAAARgBpAHIAbQBhAGQAbwAgAHAAbwByADoAIABKAFUAQQBOACAASgBPAFMARQAgAFQAQQBMAEEAVgBFAFIAQQAgAFMAQQBHAFUASQBFAFIAAAAJAAAABQAAAAcAAAAQAAAACgAAAAsAAAALAAAABQAAAAsAAAALAAAABwAAAAQAAAAFAAAABwAAAA0AAAAMAAAADgAAAAUAAAAHAAAADgAAAAoAAAAKAAAABQAAAAoAAAAMAAAACQAAAAwAAAAMAAAACgAAAAsAAAAMAAAABQAAAAoAAAAMAAAADQAAAA0AAAAFAAAACgAAAAsAAAAWAAAADAAAAAAAAAAlAAAADAAAAAIAAAAOAAAAFAAAAAAAAAAQAAAAFAAAAA==</Object>
  <Object Id="idInvalidSigLnImg">AQAAAGwAAAAAAAAAAAAAAL8BAADfAAAAAAAAAAAAAAD0EAAAdggAACBFTUYAAAEAcCMAALAAAAAGAAAAAAAAAAAAAAAAAAAAgAwAAAgHAAA2AQAArgAAAAAAAAAAAAAAAAAAAPC6BACwpwI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/AQAA3wAAAAAAAAAAAAAAwAEAAOAAAAAhAPAAAAAAAAAAAAAAAIA/AAAAAAAAAAAAAIA/AAAAAAAAAAAAAAAAAAAAAAAAAAAAAAAAAAAAAAAAAAAlAAAADAAAAAAAAIAoAAAADAAAAAEAAAAnAAAAGAAAAAEAAAAAAAAA////AAAAAAAlAAAADAAAAAEAAABMAAAAZAAAAAAAAAAAAAAAvwEAAN8AAAAAAAAAAAAAAMABAADgAAAAIQDwAAAAAAAAAAAAAACAPwAAAAAAAAAAAACAPwAAAAAAAAAAAAAAAAAAAAAAAAAAAAAAAAAAAAAAAAAAJQAAAAwAAAAAAACAKAAAAAwAAAABAAAAJwAAABgAAAABAAAAAAAAAP///wAAAAAAJQAAAAwAAAABAAAATAAAAGQAAAAAAAAAAAAAAL8BAADfAAAAAAAAAAAAAADAAQAA4AAAACEA8AAAAAAAAAAAAAAAgD8AAAAAAAAAAAAAgD8AAAAAAAAAAAAAAAAAAAAAAAAAAAAAAAAAAAAAAAAAACUAAAAMAAAAAAAAgCgAAAAMAAAAAQAAACcAAAAYAAAAAQAAAAAAAAD///8AAAAAACUAAAAMAAAAAQAAAEwAAABkAAAAAAAAAAYAAAC/AQAAIQAAAAAAAAAGAAAAwAEAABwAAAAhAPAAAAAAAAAAAAAAAIA/AAAAAAAAAAAAAIA/AAAAAAAAAAAAAAAAAAAAAAAAAAAAAAAAAAAAAAAAAAAlAAAADAAAAAAAAIAoAAAADAAAAAEAAAAnAAAAGAAAAAEAAAAAAAAA////AAAAAAAlAAAADAAAAAEAAABMAAAAZAAAABoAAAAGAAAANQAAACEAAAAaAAAABgAAABwAAAAcAAAAIQDwAAAAAAAAAAAAAACAPwAAAAAAAAAAAACAPwAAAAAAAAAAAAAAAAAAAAAAAAAAAAAAAAAAAAAAAAAAJQAAAAwAAAAAAACAKAAAAAwAAAABAAAAUAAAADQHAAAcAAAABgAAADMAAAAdAAAAHAAAAAYAAAAAAAAAAAAAABgAAAAYAAAATAAAACgAAAB0AAAAwAYAAAAAAAAAAAAAGAAAACgAAAAYAAAAGAAAAAEAGAAAAAAAAAAAAAAAAAAAAAAAAAAAAAAAAAAAAAAAAAAAAAAAAAAAAAAAAAAAAAAAAAAAAAAAAAAAAAAAAAAFCyEJFT8AAAAAAAAAAAAAAAAAAAAAAAAAAAAAAAAAAQQOIGAAAAAAAAAAAAAAAAAAAAAAAAAAAAAAAAAAAAAAAAAAAAABAwkeQsYfQ8kQI2oAAAAAAAAAAAAAAAAAAAAAAAAAAAIULIQOH14AAAAAAAAAAAAAAAAAAAAAAAAAAAAAAAAAAAAAAAAAAAAAAAAVLosfQ8kfQ8kKF0YAAAAAAAAAAAAAAAAAAAATKX0aOKoAAQQAAAB7t91LdKBLdKBLdKBLdKBLdKBLdKBLdKBLdKBLdKA8XIAECRgbO7MfQ8keQcQGDiwbKjo7W34EBwsSKHoeQsYHDy8AAAAAAABLdKCPweCozuWJvt+rz+WMwOCrz+WSwuGrz+WMwOCrz+VVc4YFCyMcProfQ8kcPbgFCyEDBQkVLYkfQ8kRJnMAAAAAAAAAAABLdKCs0Obn6eyeyePt7e2lzeTt7e2z0+ft7e2lzeTt7e2s0OaTk5MGCx8aOawfQ8kcProZNqMfQ8kWMZQGCRAAAAAAAAAAAABLdKCEvN+SwuHt7e3t7e3t7e3t7e3t7e3t7e3t7e3t7e3t7e0AAAAAAAABAwsYNaAfQ8kfQ8kaOq4CBA4uSGMAAAAAAAAAAABLdKCs0Obn6ezt7e3t7e3t7e3t7e3t7e3t7e3t7e3t7e3c3NxhYWEEBg4SJ3YfQ8kfQ8kfQ8keQcQLGUsJDxQAAAAAAAAAAABLdKCPweCozuXt7e2+eje+eje+eje+eje+eje+ejerqagUFBUMG1IcProfQ8kfQ8kcProIETQQI2oeQcQSKHoBAgcAAAAAAABLdKCs0Obn6ezt7e3t7e3t7e3t7e3t7e3t7e3t7e0yMjIVL40fQ8kfQ8kfQ8kaOawECRxcXFxTU1MECRwTKX0ZNqMHDy8AAABLdKCPweCozuXt7e2+eje+eje+eje+eje+eje+ejdFRUUULIYfQ8kfQ8kSJ3YHCRGTk5Pt7e2rz+VynroaKDgDBxcMGk4AAABLdKCs0Obn6ezt7e3t7e3t7e3t7e3t7e3t7e3t7e29vb0LDBMMGlAFCyNCQkLIyMjt7e3t7e3t7e2eyeNLdKAAAAAAAAAAAABLdKCPweCozuXt7e3t7e3H2uaTw+GTw+HM3eft7e3t7e3R0dGOjo61tbXt7e3t7e3t7e3t7e2rz+WJvt9LdKAAAAAAAAAAAABLdKCs0Obn6ezt7e3C2OV7t917t917t91/ud7M3eft7e3t7e3t7e3t7e3t7e3t7e3t7e3t7e3t7e2eyeNLdKAAAAAAAAAAAABLdKCPweCozuXt7e2QwuF7t917t917t917t92eyePt7e3t7e3t7e3t7e3t7e3t7e3t7e3t7e2rz+WJvt9LdKAAAAAAAAAAAABLdKCs0Obn6ezt7e2QwuF7t917t917t917t92eyePt7e3t7e3t7e3t7e3t7e3t7e3t7e3t7e3t7e2eyeNLdKAAAAAAAAAAAABLdKCPweCozuXt7e3C2OV7t917t917t91/ud7M3eft7e3t7e3t7e3t7e3t7e3t7e3t7e3t7e2rz+WJvt9LdKAAAAAAAAAAAABLdKCs0Obn6ezt7e3t7e3H2uaTw+GTw+G+1uXt7e3t7e3t7e3t7e3t7e3t7e3t7e3t7e3t7e3t7e2eyeNLdKAAAAAAAAAAAABLdKCEvN+SwuHt7e3t7e3t7e3t7e3t7e3t7e3t7e3t7e3t7e3t7e3t7e3t7e3t7e3t7e3t7e2Tw+GCu95LdKAAAAAAAAAAAABLdKCs0Obn6eyeyePt7e2lzeTt7e2z0+ft7e2lzeTt7e2s0Obt7e2s0Obt7e2s0Obt7e2XxeLt7e2lzeRLdKAAAAAAAAAAAABLdKCPweCozuWJvt+rz+WMwOCrz+WSwuGrz+WMwOCrz+WPweCrz+WPweCrz+WPweCrz+WGvd+rz+WMwOBLdKAAAAAAAAAAAAB7t91LdKBLdKBLdKBLdKBLdKBLdKBLdKBLdKBLdKBLdKBLdKBLdKBLdKBLdKBLdKBLdKBLdKBLdKBLdKB7t90AAAAAAAAAAAAAAAAAAAAAAAAAAAAAAAAAAAAAAAAAAAAAAAAAAAAAAAAAAAAAAAAAAAAAAAAAAAAAAAAAAAAAAAAAAAAAAAAAAAAAAAAAAAAAAAAAAAAAAAAAAAAAAAAAAAAAAAAAAAAAAAAAAAAAAAAAAAAAAAAAAAAAAAAAAAAAAAAAAAAAAAAAAAAAAAAAAAAAAAAnAAAAGAAAAAEAAAAAAAAA////AAAAAAAlAAAADAAAAAEAAABMAAAAZAAAAFAAAAAHAAAA0gAAAB8AAABQAAAABwAAAIMAAAAZAAAAIQDwAAAAAAAAAAAAAACAPwAAAAAAAAAAAACAPwAAAAAAAAAAAAAAAAAAAAAAAAAAAAAAAAAAAAAAAAAAJQAAAAwAAAAAAACAKAAAAAwAAAABAAAAUgAAAHABAAABAAAA7f///wAAAAAAAAAAAAAAAJABAAAAAAABAAAAAHMAZQBnAG8AZQAgAHUAaQAAAAAAAAAAAAAAAAAAAAAAAAAAAAAAAAAAAAAAAAAAAAAAAAAAAAAAAAAAAAAAAAAAAAAA3vHLdiBeT3YQkrEA4ryvX9Cx9gCghP16uM7WCHjq8wiAzY8AAAAAAFDRvwgAAAAAiNK/CAAAAABkzY8AfNic02zNjwB82JxeAQAAAHjNjwAv/31eBMrWXgEAAAA8xtZeeOrzCInP11G4ztYI3MyPAPnwy3Ysy48AAAAAAAAAy3bkzY8A7f///wAAAAAAAAAAAAAAAJABAAAAAAABAAAAAHMAZQBnAG8AZQAgAHUAaQCgbKXtkMuPAI1mHHYAAE92hMuPAAAAAACMy48AAAAAAAuqIl8AAE92AAAAABMAFADivK9fIF5PdqTLjwBk9Rp3AAAAACBEmQTgxFB2ZHYACAAAAAAlAAAADAAAAAEAAAAYAAAADAAAAP8AAAASAAAADAAAAAEAAAAeAAAAGAAAAFAAAAAHAAAA0wAAACAAAAAlAAAADAAAAAEAAABUAAAAqAAAAFEAAAAHAAAA0QAAAB8AAAABAAAAAAAbQauqGkFRAAAABwAAAA8AAABMAAAAAAAAAAAAAAAAAAAA//////////9sAAAARgBpAHIAbQBhACAAbgBvACAAdgDhAGwAaQBkAGEAb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FJ3CQAAAHgouAAAAAAAEJKxABCSsQC4vK9fAAAAAMa8r18AAAAAAAAAAAAAAAAAAAAAAAAAAPiSsQAAAAAAAAAAAAAAAAAAAAAAAAAAAAAAAAAAAAAAAAAAAAAAAAAAAAAAAAAAAAAAAAAAAAAAAAAAAAAAAACYKI4A8I+k7QAAXHeMKY4AOBFOdxCSsQALqiJfAAAAAEgSTnf//wAAAAAAACsTTncrE053vCmOAMApjgC4vK9fAAAAAAAAAAAAAAAAAAAAANSvG3YJAAAA9CmOAAcAAAD0KY4AAAAAAAEAAAAB2AAAAAIAAAAAAAAAAAAAAAAAAAAAAAAgRJkEZHYACAAAAAAlAAAADAAAAAIAAAAnAAAAGAAAAAMAAAAAAAAAAAAAAAAAAAAlAAAADAAAAAMAAABMAAAAZAAAAAAAAAAAAAAA//////////8AAAAAKAAAAAAAAABTAAAAIQDwAAAAAAAAAAAAAACAPwAAAAAAAAAAAACAPwAAAAAAAAAAAAAAAAAAAAAAAAAAAAAAAAAAAAAAAAAAJQAAAAwAAAAAAACAKAAAAAwAAAADAAAAJwAAABgAAAADAAAAAAAAAAAAAAAAAAAAJQAAAAwAAAADAAAATAAAAGQAAAAAAAAAAAAAAP//////////AAAAACgAAADAAQAAAAAAACEA8AAAAAAAAAAAAAAAgD8AAAAAAAAAAAAAgD8AAAAAAAAAAAAAAAAAAAAAAAAAAAAAAAAAAAAAAAAAACUAAAAMAAAAAAAAgCgAAAAMAAAAAwAAACcAAAAYAAAAAwAAAAAAAAAAAAAAAAAAACUAAAAMAAAAAwAAAEwAAABkAAAAAAAAAAAAAAD//////////8ABAAAoAAAAAAAAAFMAAAAhAPAAAAAAAAAAAAAAAIA/AAAAAAAAAAAAAIA/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///wAAAAAAJQAAAAwAAAADAAAATAAAAGQAAAAAAAAAKAAAAL8BAAB6AAAAAAAAACgAAADAAQAAUwAAACEA8AAAAAAAAAAAAAAAgD8AAAAAAAAAAAAAgD8AAAAAAAAAAAAAAAAAAAAAAAAAAAAAAAAAAAAAAAAAACUAAAAMAAAAAAAAgCgAAAAMAAAAAwAAACcAAAAYAAAAAwAAAAAAAAD///8AAAAAACUAAAAMAAAAAwAAAEwAAABkAAAADwAAAFcAAAAlAAAAegAAAA8AAABXAAAAFwAAACQAAAAhAPAAAAAAAAAAAAAAAIA/AAAAAAAAAAAAAIA/AAAAAAAAAAAAAAAAAAAAAAAAAAAAAAAAAAAAAAAAAAAlAAAADAAAAAAAAIAoAAAADAAAAAMAAABSAAAAcAEAAAMAAADg////AAAAAAAAAAAAAAAAkAEAAAAAAAEAAAAAYQByAGkAYQBsAAAAAAAAAAAAAAAAAAAAAAAAAAAAAAAAAAAAAAAAAAAAAAAAAAAAAAAAAAAAAAAAAAAAAAAAAAAAjgDe8ct20M48G0DbYQt4AgrR5CeOAP5TTncAAAAA/lNOdwAAAAAAAAAAIAAAAGiSXgus0dZeACiOALm4u18AALEAAAAAACAAAADILI4A8CU9GxQojgBBY3xeIAAAAAEAAAAPAAAAgSzWUc1HfF7kKY4A+fDLdjQojgACAAAAAADLdniiiwvg////AAAAAAAAAAAAAAAAkAEAAAAAAAEAAAAAYQByAGkAYQBsAAAAAAAAAAAAAAAAAAAAAAAAAAAAAAAGAAAAAAAAANSvG3YAAAAAmCmOAAYAAACYKY4AAAAAAAEAAAAB2AAAAAIAAAAAAAAAAAAAIESZBODEUHZkdgAIAAAAACUAAAAMAAAAAwAAABgAAAAMAAAAAAAAABIAAAAMAAAAAQAAABYAAAAMAAAACAAAAFQAAABUAAAAEAAAAFcAAAAkAAAAegAAAAEAAAAAABtBq6oaQRAAAAB7AAAAAQAAAEwAAAAEAAAADwAAAFcAAAAmAAAAewAAAFAAAABYAAAAFQAAABYAAAAMAAAAAAAAACUAAAAMAAAAAgAAACcAAAAYAAAABAAAAAAAAAD///8AAAAAACUAAAAMAAAABAAAAEwAAABkAAAAQAAAAC4AAACwAQAAegAAAEAAAAAuAAAAcQEAAE0AAAAhAPAAAAAAAAAAAAAAAIA/AAAAAAAAAAAAAIA/AAAAAAAAAAAAAAAAAAAAAAAAAAAAAAAAAAAAAAAAAAAlAAAADAAAAAAAAIAoAAAADAAAAAQAAAAnAAAAGAAAAAQAAAAAAAAA////AAAAAAAlAAAADAAAAAQAAABMAAAAZAAAAEAAAAAuAAAAsAEAAHQAAABAAAAALgAAAHEBAABHAAAAIQDwAAAAAAAAAAAAAACAPwAAAAAAAAAAAACAPwAAAAAAAAAAAAAAAAAAAAAAAAAAAAAAAAAAAAAAAAAAJQAAAAwAAAAAAACAKAAAAAwAAAAEAAAAJwAAABgAAAAEAAAAAAAAAP///wAAAAAAJQAAAAwAAAAEAAAATAAAAGQAAABAAAAATwAAAOcAAAB0AAAAQAAAAE8AAACoAAAAJgAAACEA8AAAAAAAAAAAAAAAgD8AAAAAAAAAAAAAgD8AAAAAAAAAAAAAAAAAAAAAAAAAAAAAAAAAAAAAAAAAACUAAAAMAAAAAAAAgCgAAAAMAAAABAAAAFIAAABwAQAABAAAAOT///8AAAAAAAAAAAAAAACQAQAAAAAAAQAAAABzAGUAZwBvAGUAIAB1AGkAAAAAAAAAAAAAAAAAAAAAAAAAAAAAAAAAAAAAAAAAAAAAAAAAAAAAAAAAAAAAAAAAAACOAN7xy3Z4fDgbFAAAAE0CChIAAAAAAAAAALwCAAAAAAAAAQICIlMAeQBzAHQAZQBtAAAAAAAAAAAAAAAAAAAAAAAAAAAAAAAAAB0JRBX4J44AJzBFXQEAAAC4KI4AIA0AhAAAAABtI9ZRBCiOALgpjgD58Mt2CCiOAAMAAAAAAMt2zCmOAOT///8AAAAAAAAAAAAAAACQAQAAAAAAAQAAAABzAGUAZwBvAGUAIAB1AGkAAAAAAAAAAAAAAAAAAAAAAAAAAADUrxt2AAAAAGwpjgAJAAAAbCmOAAAAAAABAAAAAdgAAAACAAAAAAAAAAAAAAAAAAAAAAAAIESZBGR2AAgAAAAAJQAAAAwAAAAEAAAAGAAAAAwAAAAAAAAAEgAAAAwAAAABAAAAHgAAABgAAABAAAAATwAAAOgAAAB1AAAAJQAAAAwAAAAEAAAAVAAAAJwAAABBAAAATwAAAOYAAAB0AAAAAQAAAAAAG0GrqhpBQQAAAE8AAAANAAAATAAAAAAAAAAAAAAAAAAAAP//////////aAAAAEoAdQBhAG4AIABUAGEAbABhAHYAZQByAGEALgAKAAAAEAAAAA4AAAAQAAAACAAAAA8AAAAOAAAABwAAAA4AAAANAAAADwAAAAoAAAAOAAAASwAAAEAAAAAwAAAABQAAACAAAAABAAAAAQAAABAAAAAAAAAAAAAAAMABAADgAAAAAAAAAAAAAADAAQAA4AAAACUAAAAMAAAAAgAAACcAAAAYAAAABQAAAAAAAAD///8AAAAAACUAAAAMAAAABQAAAEwAAABkAAAAAAAAAIMAAAC/AQAA2QAAAAAAAACDAAAAwAEAAFcAAAAhAPAAAAAAAAAAAAAAAIA/AAAAAAAAAAAAAIA/AAAAAAAAAAAAAAAAAAAAAAAAAAAAAAAAAAAAAAAAAAAlAAAADAAAAAAAAIAoAAAADAAAAAUAAAAnAAAAGAAAAAUAAAAAAAAA////AAAAAAAlAAAADAAAAAUAAABMAAAAZAAAABoAAACDAAAApQEAAJsAAAAaAAAAgwAAAIwBAAAZAAAAIQDwAAAAAAAAAAAAAACAPwAAAAAAAAAAAACAPwAAAAAAAAAAAAAAAAAAAAAAAAAAAAAAAAAAAAAAAAAAJQAAAAwAAAAAAACAKAAAAAwAAAAFAAAAJQAAAAwAAAABAAAAGAAAAAwAAAAAAAAAEgAAAAwAAAABAAAAHgAAABgAAAAaAAAAgwAAAKYBAACcAAAAJQAAAAwAAAABAAAAVAAAAJwAAAAbAAAAgwAAAI0AAACbAAAAAQAAAAAAG0GrqhpBGwAAAIMAAAANAAAATAAAAAAAAAAAAAAAAAAAAP//////////aAAAAEoAdQBhAG4AIABUAGEAbABhAHYAZQByAGEA//8HAAAACwAAAAoAAAALAAAABQAAAAoAAAAKAAAABQAAAAoAAAAJAAAACgAAAAcAAAAKAAAASwAAAEAAAAAwAAAABQAAACAAAAABAAAAAQAAABAAAAAAAAAAAAAAAMABAADgAAAAAAAAAAAAAADAAQAA4AAAACUAAAAMAAAAAgAAACcAAAAYAAAABQAAAAAAAAD///8AAAAAACUAAAAMAAAABQAAAEwAAABkAAAAGgAAAKIAAAClAQAAugAAABoAAACiAAAAjAEAABkAAAAhAPAAAAAAAAAAAAAAAIA/AAAAAAAAAAAAAIA/AAAAAAAAAAAAAAAAAAAAAAAAAAAAAAAAAAAAAAAAAAAlAAAADAAAAAAAAIAoAAAADAAAAAUAAAAlAAAADAAAAAEAAAAYAAAADAAAAAAAAAASAAAADAAAAAEAAAAeAAAAGAAAABoAAACiAAAApgEAALsAAAAlAAAADAAAAAEAAABUAAAAeAAAABsAAACiAAAAWAAAALoAAAABAAAAAAAbQauqGkEbAAAAogAAAAcAAABMAAAAAAAAAAAAAAAAAAAA//////////9cAAAAUwDtAG4AZABpAGMAbwD//woAAAAFAAAACwAAAAsAAAAFAAAACQAAAAsAAABLAAAAQAAAADAAAAAFAAAAIAAAAAEAAAABAAAAEAAAAAAAAAAAAAAAwAEAAOAAAAAAAAAAAAAAAMABAADgAAAAJQAAAAwAAAACAAAAJwAAABgAAAAFAAAAAAAAAP///wAAAAAAJQAAAAwAAAAFAAAATAAAAGQAAAAaAAAAwQAAAJMBAADZAAAAGgAAAMEAAAB6AQAAGQAAACEA8AAAAAAAAAAAAAAAgD8AAAAAAAAAAAAAgD8AAAAAAAAAAAAAAAAAAAAAAAAAAAAAAAAAAAAAAAAAACUAAAAMAAAAAAAAgCgAAAAMAAAABQAAACUAAAAMAAAAAQAAABgAAAAMAAAAAAAAABIAAAAMAAAAAQAAABYAAAAMAAAAAAAAAFQAAAA4AQAAGwAAAMEAAACSAQAA2QAAAAEAAAAAABtBq6oaQRsAAADBAAAAJwAAAEwAAAAEAAAAGgAAAMEAAACUAQAA2gAAAJwAAABGAGkAcgBtAGEAZABvACAAcABvAHIAOgAgAEoAVQBBAE4AIABKAE8AUwBFACAAVABBAEwAQQBWAEUAUgBBACAAUwBBAEcAVQBJAEUAUgBtAAkAAAAFAAAABwAAABAAAAAKAAAACwAAAAsAAAAFAAAACwAAAAsAAAAHAAAABAAAAAUAAAAHAAAADQAAAAwAAAAOAAAABQAAAAcAAAAOAAAACgAAAAoAAAAFAAAACgAAAAwAAAAJAAAADAAAAAwAAAAKAAAACwAAAAwAAAAFAAAACgAAAAwAAAANAAAADQAAAAUAAAAKAAAAC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Indice</vt:lpstr>
      <vt:lpstr>Balance Gral. Resol. 6</vt:lpstr>
      <vt:lpstr>Estado de Resultado Resol. 6</vt:lpstr>
      <vt:lpstr>Flujo de Efectivo Resol. Res 6</vt:lpstr>
      <vt:lpstr>Estado de Variacion PN </vt:lpstr>
      <vt:lpstr>NOTA A LOS ESTADOS CONTA. 1-4</vt:lpstr>
      <vt:lpstr>NOTA 5 A-C CRITERIOS ESPECIF.OK</vt:lpstr>
      <vt:lpstr>NOTA D - DISPONIBILIDADES ok</vt:lpstr>
      <vt:lpstr>NOTA E - INVERSIONES ok</vt:lpstr>
      <vt:lpstr>NOTA F - CREDITOSok</vt:lpstr>
      <vt:lpstr>NOTA G BIENES DE USOok</vt:lpstr>
      <vt:lpstr>NOTA H CARGOS DIFERIDOSok</vt:lpstr>
      <vt:lpstr> NOTA I INTANGIBLESok</vt:lpstr>
      <vt:lpstr>NOTA J OTROS ACTIVOS CTES Y NO </vt:lpstr>
      <vt:lpstr>NOTA K PRESTAMOSok</vt:lpstr>
      <vt:lpstr>NOTA L DOCUM y CTAS A PAG OK</vt:lpstr>
      <vt:lpstr>NOTAS M-Q ACREED CP OK</vt:lpstr>
      <vt:lpstr>NOTA R SALDOS Y TRANSACC ok</vt:lpstr>
      <vt:lpstr>NOTA S RESULTADOS CON PERS ok</vt:lpstr>
      <vt:lpstr> NOTA T PATRIMONIO U PREVIS OK</vt:lpstr>
      <vt:lpstr>NOTA V INGRESOS OPERATIVOS OK</vt:lpstr>
      <vt:lpstr>NOTA W OTROS GASTOS OPER OK</vt:lpstr>
      <vt:lpstr>NOTA X OTROS INGRESOS Y EGR OK</vt:lpstr>
      <vt:lpstr>NOTA Y RESULTADOS FINANC OK</vt:lpstr>
      <vt:lpstr>NOTA Z RESULT EXTRA no</vt:lpstr>
      <vt:lpstr>NOTA 6 INFORMACION REFERENTE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User</cp:lastModifiedBy>
  <cp:revision/>
  <cp:lastPrinted>2021-04-27T23:05:36Z</cp:lastPrinted>
  <dcterms:created xsi:type="dcterms:W3CDTF">2019-11-21T14:06:50Z</dcterms:created>
  <dcterms:modified xsi:type="dcterms:W3CDTF">2021-05-03T18:58:12Z</dcterms:modified>
  <cp:category/>
  <cp:contentStatus/>
</cp:coreProperties>
</file>